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12435" tabRatio="769" activeTab="3"/>
  </bookViews>
  <sheets>
    <sheet name="Паспорт" sheetId="1" r:id="rId1"/>
    <sheet name="Приложение1   2" sheetId="3" r:id="rId2"/>
    <sheet name="Приложение2   3" sheetId="5" r:id="rId3"/>
    <sheet name="Приложение3  4" sheetId="4" r:id="rId4"/>
  </sheets>
  <calcPr calcId="125725"/>
</workbook>
</file>

<file path=xl/calcChain.xml><?xml version="1.0" encoding="utf-8"?>
<calcChain xmlns="http://schemas.openxmlformats.org/spreadsheetml/2006/main">
  <c r="G171" i="5"/>
  <c r="H171"/>
  <c r="G169"/>
  <c r="G170"/>
  <c r="F72"/>
  <c r="L72"/>
  <c r="K72"/>
  <c r="J72"/>
  <c r="I72"/>
  <c r="H72"/>
  <c r="L12"/>
  <c r="K12"/>
  <c r="J12"/>
  <c r="I12"/>
  <c r="H12"/>
  <c r="L54"/>
  <c r="K54"/>
  <c r="J54"/>
  <c r="I54"/>
  <c r="H54"/>
  <c r="F54"/>
  <c r="G142"/>
  <c r="G143"/>
  <c r="L139"/>
  <c r="K139"/>
  <c r="J139"/>
  <c r="I139"/>
  <c r="H139"/>
  <c r="F139"/>
  <c r="G139" l="1"/>
  <c r="G57" l="1"/>
  <c r="G54" s="1"/>
  <c r="G12"/>
  <c r="H9"/>
  <c r="G137"/>
  <c r="G129"/>
  <c r="G133"/>
  <c r="G163"/>
  <c r="L73"/>
  <c r="K73"/>
  <c r="J73"/>
  <c r="I73"/>
  <c r="G18" i="1"/>
  <c r="G200" i="5"/>
  <c r="G196"/>
  <c r="G195"/>
  <c r="G191"/>
  <c r="G190"/>
  <c r="G186"/>
  <c r="L164"/>
  <c r="K164"/>
  <c r="J164"/>
  <c r="I164"/>
  <c r="F164"/>
  <c r="G20" i="1"/>
  <c r="G205" i="5"/>
  <c r="L9"/>
  <c r="K9"/>
  <c r="J9"/>
  <c r="I9"/>
  <c r="G49"/>
  <c r="G185"/>
  <c r="G168"/>
  <c r="G175"/>
  <c r="G181"/>
  <c r="G180"/>
  <c r="G176"/>
  <c r="I153"/>
  <c r="I149" s="1"/>
  <c r="F12"/>
  <c r="F70"/>
  <c r="F73"/>
  <c r="L70"/>
  <c r="K70"/>
  <c r="J70"/>
  <c r="J69" s="1"/>
  <c r="I70"/>
  <c r="H73"/>
  <c r="H70"/>
  <c r="G148"/>
  <c r="L144"/>
  <c r="K144"/>
  <c r="J144"/>
  <c r="I144"/>
  <c r="H144"/>
  <c r="G144" s="1"/>
  <c r="F144"/>
  <c r="G159"/>
  <c r="G154"/>
  <c r="L153"/>
  <c r="L149" s="1"/>
  <c r="K153"/>
  <c r="K149" s="1"/>
  <c r="J153"/>
  <c r="J149" s="1"/>
  <c r="H153"/>
  <c r="H134"/>
  <c r="G134" s="1"/>
  <c r="F9"/>
  <c r="G14"/>
  <c r="G17"/>
  <c r="G52"/>
  <c r="G89"/>
  <c r="G93"/>
  <c r="G158"/>
  <c r="F153"/>
  <c r="F149" s="1"/>
  <c r="G135"/>
  <c r="F134"/>
  <c r="G164" l="1"/>
  <c r="F69"/>
  <c r="G9"/>
  <c r="H69"/>
  <c r="G153"/>
  <c r="H149"/>
  <c r="G149" s="1"/>
  <c r="G70"/>
  <c r="L69"/>
  <c r="G72"/>
  <c r="I69"/>
  <c r="K69"/>
  <c r="G73"/>
  <c r="G69" l="1"/>
</calcChain>
</file>

<file path=xl/sharedStrings.xml><?xml version="1.0" encoding="utf-8"?>
<sst xmlns="http://schemas.openxmlformats.org/spreadsheetml/2006/main" count="875" uniqueCount="414">
  <si>
    <t xml:space="preserve">метод сопоставимых рыночных цен (анализа рынка) </t>
  </si>
  <si>
    <t>2015 - 726</t>
  </si>
  <si>
    <t>2015 -21026</t>
  </si>
  <si>
    <t>Всего: 109991</t>
  </si>
  <si>
    <r>
      <t xml:space="preserve">Разработка ПСД. Организация конкурса (первый квартал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 xml:space="preserve">года). Реализация контракта (декабрь </t>
    </r>
    <r>
      <rPr>
        <sz val="11"/>
        <rFont val="Times New Roman"/>
        <family val="1"/>
        <charset val="204"/>
      </rPr>
      <t xml:space="preserve">2015 </t>
    </r>
    <r>
      <rPr>
        <sz val="11"/>
        <color indexed="8"/>
        <rFont val="Times New Roman"/>
        <family val="1"/>
        <charset val="204"/>
      </rPr>
      <t>года)</t>
    </r>
  </si>
  <si>
    <t>Расходы (тыс. рублей)</t>
  </si>
  <si>
    <t>Всего</t>
  </si>
  <si>
    <t>Наименование муниципальной программы</t>
  </si>
  <si>
    <t>Цели муниципальной программы</t>
  </si>
  <si>
    <t>Задачи муниципальной программы</t>
  </si>
  <si>
    <t>Координатор муниципальной программы</t>
  </si>
  <si>
    <t>Заказчик муниципальной программы</t>
  </si>
  <si>
    <t>Сроки реализации муниципальной программы</t>
  </si>
  <si>
    <t>Источники финансирования муниципальной программы, в том числе по годам:</t>
  </si>
  <si>
    <t>Средства бюджета Московской области</t>
  </si>
  <si>
    <t>Другие источники</t>
  </si>
  <si>
    <t>Утверждена постановлением</t>
  </si>
  <si>
    <t>администрации</t>
  </si>
  <si>
    <t>Итого</t>
  </si>
  <si>
    <t>Средства федерального бюджета</t>
  </si>
  <si>
    <t>Внебюджетные источники</t>
  </si>
  <si>
    <t>МУНИЦИПАЛЬНАЯ ПРОГРАММА</t>
  </si>
  <si>
    <t>N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</si>
  <si>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</si>
  <si>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</si>
  <si>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</si>
  <si>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</si>
  <si>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</si>
  <si>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</si>
  <si>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Показатель 1</t>
  </si>
  <si>
    <t>Показатель 2</t>
  </si>
  <si>
    <t>------</t>
  </si>
  <si>
    <t>(ПОДПРОГРАММЫ) МОСКОВСКОЙ ОБЛАСТИ</t>
  </si>
  <si>
    <t>Наименование мероприятия подпрограммы*</t>
  </si>
  <si>
    <t>Источник финансирования**</t>
  </si>
  <si>
    <t>Расчет необходимых финансовых ресурсов на реализацию мероприятия***</t>
  </si>
  <si>
    <t>Общий объем финансовых ресурсов, необходимых для реализации мероприятия, в том числе по годам****</t>
  </si>
  <si>
    <t>*- наименование мероприятия в соответствии с Перечнем мероприятий подпрограммы.</t>
  </si>
  <si>
    <t xml:space="preserve">**- бюджет Московской области, федеральный бюджет, внебюджетные источники, бюджеты муниципальных образований; для средств, привлекаемых </t>
  </si>
  <si>
    <t xml:space="preserve"> из федерального бюджета, указывается, в рамках участия в какой федеральной программе эти средства привлечены (с реквизитами), </t>
  </si>
  <si>
    <t xml:space="preserve">для внебюджетных источников указываются реквизиты соглашений и договоров; для средств из бюджетов муниципальных </t>
  </si>
  <si>
    <t>образований - номера соглашений о намерениях.</t>
  </si>
  <si>
    <t xml:space="preserve">*** - указывается формула, по которой произведен расчет объема финансовых ресурсов на реализацию мероприятия, с указанием источников данных, </t>
  </si>
  <si>
    <t>используемых в расчете, или метод обоснования объема финансовых ресурсов, необходимых на реализацию мероприятия</t>
  </si>
  <si>
    <t xml:space="preserve">(метод сопоставимых рыночных цен (анализа рынка), нормативный метод, тарифный метод, проектно-сметный метод, затратный метод, </t>
  </si>
  <si>
    <t>метод индексации, плановый метод).</t>
  </si>
  <si>
    <t xml:space="preserve">****- указывается общий объем финансирования мероприятий с разбивкой по годам, а также пояснение принципа распределения </t>
  </si>
  <si>
    <t>финансирования по годам реализации подпрограммы.</t>
  </si>
  <si>
    <t>(наименование подпрограммы)</t>
  </si>
  <si>
    <t>Мероприятия по реализации подпрограммы</t>
  </si>
  <si>
    <t>Перечень стандартных процедур, обеспечивающих выполнение мероприятия, с указанием предельных сроков их исполнения</t>
  </si>
  <si>
    <t>Источники финансирования</t>
  </si>
  <si>
    <t>Срок исполнения мероприятия</t>
  </si>
  <si>
    <t>Всего (тыс. руб.)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</si>
  <si>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</si>
  <si>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</si>
  <si>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мероприятий подпрограммы</t>
  </si>
  <si>
    <t>1.</t>
  </si>
  <si>
    <t>1.1.</t>
  </si>
  <si>
    <t>1.2.</t>
  </si>
  <si>
    <t>2.</t>
  </si>
  <si>
    <t>2.1.</t>
  </si>
  <si>
    <t>Планируемые результаты реализации муниципальной программы</t>
  </si>
  <si>
    <t>наименование муниципальной программы (подпрограммы) Московской области</t>
  </si>
  <si>
    <t>Бюджет муниципального образования</t>
  </si>
  <si>
    <t>"Развитие жилищно-коммунального хозяйства городского округа Пущино" на 2015-2019 годы</t>
  </si>
  <si>
    <t>Администрация городского округа Пущино</t>
  </si>
  <si>
    <t>2015-2019 годы</t>
  </si>
  <si>
    <t xml:space="preserve">Содержание, развитие коммунальной инфраструктуры </t>
  </si>
  <si>
    <t>Проведение капитального ремонта жилищного фонда</t>
  </si>
  <si>
    <t>НЕОБХОДИМЫХ ДЛЯ РЕАЛИЗАЦИИ МЕРОПРИЯТИЙ ПРОГРАММЫ</t>
  </si>
  <si>
    <t xml:space="preserve">Капитальный ремонт системы вентеляции в доме №22, м-н "В", г.Пущино (по решению суда от 15.01.03г)  </t>
  </si>
  <si>
    <t xml:space="preserve">Капитальный ремонт  стояков отопления, ГВС, ХВС жилого дома № 5, м-н "АБ", г.Пущино  (по решению суда от 17.02.11г) </t>
  </si>
  <si>
    <t xml:space="preserve">Капитальный ремонт канализации жилого дома № 5, м-н "АБ", г.Пущино  (по решению суда от 17.02.11г) ,  </t>
  </si>
  <si>
    <t xml:space="preserve">Капитальный ремонт пожарных сухотруб жилого дома № 5, м-н "АБ", г.Пущино  (по решению суда от 17.02.11г) ,  </t>
  </si>
  <si>
    <t xml:space="preserve">Капитальный ремонт плит перекрытий над лоджиями 9-ого этажа жилого дома № 5, м-н "АБ", г.Пущино  (по решению суда от 17.02.11г) ,  </t>
  </si>
  <si>
    <t xml:space="preserve">Капитальный ремонт кровли жилого дома № 5, м-н "АБ", г.Пущино  (по решению суда от 17.02.11г) ,  </t>
  </si>
  <si>
    <t xml:space="preserve">Капитальный ремонт фасада жилого дома № 5, м-н "АБ", г.Пущино  (по решению суда от 17.02.11г) ,  </t>
  </si>
  <si>
    <t xml:space="preserve">Капитальный ремонт технического этажа: утепление перекрытий восстановление пола; восстанвление пола подвала жилого дома № 5, м-н "АБ", г.Пущино  (по решению суда от 17.02.11г) ,  </t>
  </si>
  <si>
    <t xml:space="preserve">Капитальный ремонт ГВС, ХВС и системы отопления жилого дома № 18, м-н "Г", г.Пущино  (по решению суда от 09.07.12г) ,  </t>
  </si>
  <si>
    <t xml:space="preserve">Капитальный ремонт первого и второго подъезда жилого дома №23, м-н "В", г.Пущино (по решению суда от 21.06.05г)  </t>
  </si>
  <si>
    <t xml:space="preserve">Капитальный ремонт (восстановление) системы автоматической противопожарной защиты жилого дома  № 4, м-н "Д", г.Пущино  (по решению суда от 06.02.13г) ,  </t>
  </si>
  <si>
    <t>Разработка ПСД. Организация конкурса (первый квартал 2015 года). Реализация контракта (декабрь 2015 года)</t>
  </si>
  <si>
    <t>3.</t>
  </si>
  <si>
    <t xml:space="preserve">Разработка и согласование нормативных актов, регламентирующих процедуру проведения капитального ремонта общего имущества в многоквартирных домах  </t>
  </si>
  <si>
    <t>2015-2019</t>
  </si>
  <si>
    <t>2015-2018</t>
  </si>
  <si>
    <t>Повышение уровня благоустроенности городских территорий</t>
  </si>
  <si>
    <t xml:space="preserve">Содержание и ремонт подпорных стенок. </t>
  </si>
  <si>
    <t>Устройство и уход за газонами.</t>
  </si>
  <si>
    <t>Выпиловка старых и аварийных деревьев, обрезка ветвей.</t>
  </si>
  <si>
    <t>Разработка ПСД. Организация конкурса (первый квартал 2016 года). Реализация контракта (декабрь 2016 года)</t>
  </si>
  <si>
    <t>2015-2016</t>
  </si>
  <si>
    <t>2018-2019</t>
  </si>
  <si>
    <t>Разработка ПСД. Организация конкурса (первый квартал 2018 года). Реализация контракта (декабрь 2019 года)</t>
  </si>
  <si>
    <t>Разработка ПСД. Организация конкурса (первый квартал 2019 года). Реализация контракта (декабрь 2019 года)</t>
  </si>
  <si>
    <t>Разработка ПСД. Организация конкурса (первый квартал 2017 года). Реализация контракта (до декабря 2017 года)</t>
  </si>
  <si>
    <t>Разработка ПСД. Организация конкурса (первый квартал 2017 года). Реализация контракта (декабрь 2017 года)</t>
  </si>
  <si>
    <t>Разработка ПСД. Организация конкурса (первый квартал 2017 года). Реализация контракта (декабрь 2018 года)</t>
  </si>
  <si>
    <t>2017-2018</t>
  </si>
  <si>
    <t>Разработка ПСД. Организация конкурса (первый квартал 2015,2016,2017, 2018 года). Реализация контракта (декабрь 2015,2016,2017, 2018 года)</t>
  </si>
  <si>
    <t xml:space="preserve">Капитальный ремонт подвальной разводки ХВС, ГВС  жилого дома № 5, м-н "АБ", г.Пущино  (по решению суда от 17.02.11г) </t>
  </si>
  <si>
    <t>Содержание, развитие коммунальной инфраструктуры</t>
  </si>
  <si>
    <t>%</t>
  </si>
  <si>
    <t>ед.</t>
  </si>
  <si>
    <t>кг/Гкал</t>
  </si>
  <si>
    <t xml:space="preserve">Доля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теплоснабжения; </t>
  </si>
  <si>
    <t>Число аварий в системах тепло-, водоснабжения и водоотведения;</t>
  </si>
  <si>
    <t>Удельный вес потерь теплоэнергии в общем количестве поданного в сеть тепла;</t>
  </si>
  <si>
    <t xml:space="preserve"> Удельный расход топлива на единицу теплоэнергии тепла;</t>
  </si>
  <si>
    <t>Уровень готовности объектов ЖКХ к осенне-зимнему периоду;</t>
  </si>
  <si>
    <t>Доля отремонтированной кровли и перекрытий над лоджиями в общем объеме подлежащей капитальному ремонту, %</t>
  </si>
  <si>
    <t>Доля отремонтированного фасада в общем объеме подлежащего капитальному ремонту, %</t>
  </si>
  <si>
    <t>Доля отремонтированного технического этажа и подвального помещения в общем объеме подлежащих капитальному ремонту, %</t>
  </si>
  <si>
    <t xml:space="preserve"> Доля замененных лифтов (от общего количества лифтов, отработавших нормативный срок службы), %</t>
  </si>
  <si>
    <t>Доля перечисленных бюджетных средств за муниципальную собственность в общем объеме бюджетных средств, необходимых для оплаты площадей муниципальной собственности, %</t>
  </si>
  <si>
    <t>Доля отремонтированных подпорных стенок и лестничных спусков в общем объеме подлежащих ремонту;</t>
  </si>
  <si>
    <t>Кол-во отловленных безнадзорных животных;</t>
  </si>
  <si>
    <t>Кол-во отремонтированных и обслуживаемых детских и спортивных площадок;</t>
  </si>
  <si>
    <t>кВт</t>
  </si>
  <si>
    <t>Объем расходуемой электроэнергии;</t>
  </si>
  <si>
    <t>Озеленение городских территорий.</t>
  </si>
  <si>
    <t>Содержание и ремонт основных фондов организаций коммунального комплекса</t>
  </si>
  <si>
    <t>Подготовка объектов ЖКХ к осенне-зимнему периоду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</si>
  <si>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</si>
  <si>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</si>
  <si>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</si>
  <si>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</si>
  <si>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</si>
  <si>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</si>
  <si>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</si>
  <si>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</si>
  <si>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</si>
  <si>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</si>
  <si>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</si>
  <si>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</si>
  <si>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3.1.</t>
  </si>
  <si>
    <t>3.2.</t>
  </si>
  <si>
    <t>3.3.</t>
  </si>
  <si>
    <t>3.4.</t>
  </si>
  <si>
    <t>3.5.</t>
  </si>
  <si>
    <t>3.7.</t>
  </si>
  <si>
    <t>3.8.</t>
  </si>
  <si>
    <t>3.9.</t>
  </si>
  <si>
    <t>3.10.</t>
  </si>
  <si>
    <t>Посадка цветов, кустарников и уход за зелеными насаждениями.</t>
  </si>
  <si>
    <t>Содержание систем уличного освещения.</t>
  </si>
  <si>
    <t>Выполнение работ по капитальному ремонту</t>
  </si>
  <si>
    <t>Выполнение работ по капитальному и текущему ремонту</t>
  </si>
  <si>
    <t>Доля отремонтированных уличных сетей в общем объеме протяженности уличных сетей соответствующих нормативным требованиям;</t>
  </si>
  <si>
    <t>Уменьшение количества безнадзорных животных и последующий контроль над их численности</t>
  </si>
  <si>
    <t xml:space="preserve">Разработчик программы </t>
  </si>
  <si>
    <t>Отдел городского хозяйства и экологии Администрации городского округа Пущино</t>
  </si>
  <si>
    <t xml:space="preserve">Средства бюджета Московской области </t>
  </si>
  <si>
    <t>Средства бюджета городского округа Пущино</t>
  </si>
  <si>
    <t xml:space="preserve">Внебюджетные средства      </t>
  </si>
  <si>
    <t>Выполнение работ по замене лифтов</t>
  </si>
  <si>
    <t>2.14.</t>
  </si>
  <si>
    <t>Перечисление бюджетных средств в адрес Фонда капитального ремонта Московской области на капитальный ремонт общего имущестава в МКД, находящегося в муниципальной собственности.</t>
  </si>
  <si>
    <t>Перечисление взносов за муниципальную собственность</t>
  </si>
  <si>
    <t>Проведение капитального ремонта  жилищного фонда в том числе во исполнение решения суда</t>
  </si>
  <si>
    <t>Средства бюджета г.о.Пущино</t>
  </si>
  <si>
    <t>Всего: 400</t>
  </si>
  <si>
    <t>2015 - 0</t>
  </si>
  <si>
    <t>2017 - 0</t>
  </si>
  <si>
    <t>Всего: 602</t>
  </si>
  <si>
    <t xml:space="preserve"> 2017 - 0</t>
  </si>
  <si>
    <t>2016 - 372,4</t>
  </si>
  <si>
    <t>2018 - 229,6</t>
  </si>
  <si>
    <t>2019 - 0</t>
  </si>
  <si>
    <t>Всего: 500</t>
  </si>
  <si>
    <t>Всего: 2907,4</t>
  </si>
  <si>
    <t>2016 - 0</t>
  </si>
  <si>
    <t>2018 - 500</t>
  </si>
  <si>
    <t>Всего: 15</t>
  </si>
  <si>
    <t>2015 - 15</t>
  </si>
  <si>
    <t>2016, 2017, 2018, 2019 - 0</t>
  </si>
  <si>
    <t>Всего: 460</t>
  </si>
  <si>
    <t>2015, 2016 - 0</t>
  </si>
  <si>
    <t>Всего: 1680</t>
  </si>
  <si>
    <t>2015, 2016, 2017, 2018 - 0</t>
  </si>
  <si>
    <t>2019 - 500</t>
  </si>
  <si>
    <t>проектно-сметный метод</t>
  </si>
  <si>
    <t>Всего: 350</t>
  </si>
  <si>
    <t>2015, 2016, 2017 - 0</t>
  </si>
  <si>
    <t>2018 -175</t>
  </si>
  <si>
    <t>2019 - 175</t>
  </si>
  <si>
    <t>Всего: 3722</t>
  </si>
  <si>
    <t>Постановление правительства МО от 07.03.2014 №142/7 "Об установлении предельной стоимости услуг и (или) работ по капитальному ремонту общего имущества в МКД, расположенных на территории МО</t>
  </si>
  <si>
    <t xml:space="preserve">Средства бюджета Московской области (Региональная программы МО "Проведение капитального ремонта общего имущества в МКД расположенных на территории МО на 2014-2038годы" Утв. Постановлением Правительства МО от 27.12.2013 № 1188/58 </t>
  </si>
  <si>
    <t xml:space="preserve">Содержание (ремонт) детских и спортивных площадок, (57 ед.) </t>
  </si>
  <si>
    <t>2019 - 5955</t>
  </si>
  <si>
    <t>2018 - 1201</t>
  </si>
  <si>
    <t>2019 - 1257</t>
  </si>
  <si>
    <t>2018 - 1000</t>
  </si>
  <si>
    <t>2019 - 1000</t>
  </si>
  <si>
    <t>2018 - 30</t>
  </si>
  <si>
    <t>2019 - 30</t>
  </si>
  <si>
    <t>тарифный метод</t>
  </si>
  <si>
    <t>Всего : 400</t>
  </si>
  <si>
    <t>2016, 2017, 2018, 2019 -0</t>
  </si>
  <si>
    <t>Удельный расход топлива на единицу теплоэнергии тепла;</t>
  </si>
  <si>
    <t>Доля населения, обеспеченного доброкачественной питьевой водой;</t>
  </si>
  <si>
    <t xml:space="preserve">Доля организаций коммунального комплекса, осуществляющих производство товаров, оказание услуг по водо-,  тепло-,  и электроснабжению, водоотведению, утвердивших инвестиционные программы; </t>
  </si>
  <si>
    <t>Доля отремонтированной системы вентиляции в общем объеме подлежащая капитальному ремонту;</t>
  </si>
  <si>
    <t>Кол-во отремонтированных подъездов;</t>
  </si>
  <si>
    <t>Доля замененных стояков ГВС в общем объеме подлежащих капитальному ремонту;</t>
  </si>
  <si>
    <t>Доля замененных стояков ХВС в общем объеме подлежащих капитальному ремонту;</t>
  </si>
  <si>
    <t>Доля замененных стояков системы отопления в общем объеме подлежащих капитальному ремонту;</t>
  </si>
  <si>
    <t>Доля замененных канализационных стояков  в общем объеме подлежащих капитальному ремонту;</t>
  </si>
  <si>
    <t>Доля отремонтированной системы автоматической противопожарной защиты в общем объеме подлежащей капитальному ремонту;</t>
  </si>
  <si>
    <t>Установка контейнерных площадок вблизи садовых некоммерческих товариществ.</t>
  </si>
  <si>
    <t>Благоустройство и содержание общегородских  и дворовых территорий городского округа Пущино</t>
  </si>
  <si>
    <t>Оплата потребленной электроэнергии</t>
  </si>
  <si>
    <t>Доля обслуживаемых территорий в их общей площади;</t>
  </si>
  <si>
    <t>Мониторинг, рассмотрение и утверждение инвестиционных программ организаций, оказывающих  услуг по водо-, тепло-, и  электроснабжению, водоотведению и очистки сточных вод.*</t>
  </si>
  <si>
    <t>Развитие систем и объектов водоснабжения, водоотведения и очистки сточных вод.**</t>
  </si>
  <si>
    <t>Замена объектов коммунальной инфраструктуры с высоким уровнем износа.**</t>
  </si>
  <si>
    <t>Реконструкция существующих тепловых сетей.**</t>
  </si>
  <si>
    <t>Повышение энергоэффективности и надежности функционирования объектов коммунальной инфраструктуры.**</t>
  </si>
  <si>
    <t xml:space="preserve">Развитие нормативной правовой базы, создающей правовые, экономические, социальные и организационные предпосылки для решения вопроса по обеспечению надежного теплоснабжения, в  том числе принятию мер по организации обеспечения теплоснабжения потребителей в случае неисполнения МУП "Тепловодоканал" своих обязательств. </t>
  </si>
  <si>
    <t>1.3.</t>
  </si>
  <si>
    <t>1.4.</t>
  </si>
  <si>
    <t>1.5.</t>
  </si>
  <si>
    <t>1.6.</t>
  </si>
  <si>
    <t>1.7.</t>
  </si>
  <si>
    <t>1.8.</t>
  </si>
  <si>
    <t>МУП "Тепловодоканал"</t>
  </si>
  <si>
    <t>Обеспечение необходимого уровня готовности объектов ЖКХ к осеннее-зимнему периоду</t>
  </si>
  <si>
    <t>Комиссия ежегодно утверждается Постановлением Главы города</t>
  </si>
  <si>
    <t>Содержание и ремонт лестничных спусков, подпорных стенок.</t>
  </si>
  <si>
    <t>Благоустройство и содержание общегородских территорий городского округа Пущино</t>
  </si>
  <si>
    <t xml:space="preserve">Разработка ПСД. Организация конкурса (первый квартал года). Реализация контракта </t>
  </si>
  <si>
    <t>Разработка ПСД. Организация конкурса (первый квартал года). Реализация контракта</t>
  </si>
  <si>
    <t xml:space="preserve">Организация конкурса на проведение мероприятий (первый квартал  года). Реализация контракта </t>
  </si>
  <si>
    <t>ПЕРЕЧЕНЬ МЕРОПРИЯТИЙ ПРОГРАММЫ</t>
  </si>
  <si>
    <t xml:space="preserve">Капитальный ремонт системы вентиляции в доме №22, м-н "В", г.Пущино (по решению суда от 15.01.03г)  </t>
  </si>
  <si>
    <t xml:space="preserve">Капитальный ремонт технического этажа: утепление перекрытий восстановление пола; восстановление пола подвала жилого дома № 5, м-н "АБ", г.Пущино  (по решению суда от 17.02.11г) ,  </t>
  </si>
  <si>
    <t>Перечисление бюджетных средств в адрес Фонда капитального ремонта Московской области на капитальный ремонт общего имущества в МКД, находящегося в муниципальной собственности.</t>
  </si>
  <si>
    <t xml:space="preserve">Установка контейнерных площадок </t>
  </si>
  <si>
    <t>СНТ</t>
  </si>
  <si>
    <t>Отдел городского хозяйства и экологии Администрации г.о.Пущино и МП УЖКХ</t>
  </si>
  <si>
    <t xml:space="preserve">Отдел городского хозяйства и экологии, Финансовый отдел Администрации г.о.Пущино </t>
  </si>
  <si>
    <t>Благоустройство, содержание территорий общего пользования городского округа Пущино</t>
  </si>
  <si>
    <t xml:space="preserve"> Озеленение, содержание территорий общего пользования городского округа Пущино</t>
  </si>
  <si>
    <t>Отдел городского хозяйства и экологии Администрации г.о.Пущино и МУП "Благоустройство"</t>
  </si>
  <si>
    <t xml:space="preserve">Отдел городского хозяйства и экологии Администрации г.о.Пущино </t>
  </si>
  <si>
    <t>Выполнение работ по ремонту лестничных спусков, подпорных стенок</t>
  </si>
  <si>
    <t>Благоустроенные и отремонтированные детские и спортивные площадки</t>
  </si>
  <si>
    <t xml:space="preserve">Улучшение освещения улиц  и придомовых территорий </t>
  </si>
  <si>
    <t>Оплата за потребленную электроэнергию</t>
  </si>
  <si>
    <t>Разработка ПСД. Проведение работ</t>
  </si>
  <si>
    <t>3.6.</t>
  </si>
  <si>
    <t>*Инвестиционного контракта нет из-за отсутствия схем по тепло-, водоснабжению и водоотведению (схемы находятся в разработке).                                                                                                                          **Коммуникационные сети и котельная находятся в собственности РФ.</t>
  </si>
  <si>
    <t>ОБОСНОВАНИЕ ФИНАНСОВЫХ РЕСУРСОВ,</t>
  </si>
  <si>
    <t>Всего: 70565</t>
  </si>
  <si>
    <t>2016 - 21315</t>
  </si>
  <si>
    <t>2017 - 22040</t>
  </si>
  <si>
    <t>2018 - 22805</t>
  </si>
  <si>
    <t>2019 - 22805</t>
  </si>
  <si>
    <t>2016 - 7560</t>
  </si>
  <si>
    <t>2017 - 7940</t>
  </si>
  <si>
    <t>2018 - 8000</t>
  </si>
  <si>
    <t>2019 - 8000</t>
  </si>
  <si>
    <t>2015 - 13100</t>
  </si>
  <si>
    <t>2016 - 13755</t>
  </si>
  <si>
    <t>2017 - 14100</t>
  </si>
  <si>
    <t>2018 - 14805</t>
  </si>
  <si>
    <t>2019 - 14805</t>
  </si>
  <si>
    <t>проектно-сметный метод х индекс дефлятора</t>
  </si>
  <si>
    <t>Постановление Правительства Московской области  "Об установлении минимального размера взноса на капитальный ремонт общего имущества многоквартирных домов, расположенных на территории МО"</t>
  </si>
  <si>
    <t>метод сопоставимых рыночных цен (анализа рынка) 1 площадка от 10 000 руб. до 15000 руб.</t>
  </si>
  <si>
    <t>метод сопоставимых рыночных цен (анализа рынка) 1 голова от 1825 руб. до 2000 руб.</t>
  </si>
  <si>
    <t>Всего: 25                                    2015 - 25                                    2016, 2017,2018, 2019-0</t>
  </si>
  <si>
    <t>2018 - 1679</t>
  </si>
  <si>
    <t>2019 - 1758</t>
  </si>
  <si>
    <t>2015 - 2250</t>
  </si>
  <si>
    <t>2018 - 2582</t>
  </si>
  <si>
    <t>2019 - 2702</t>
  </si>
  <si>
    <t xml:space="preserve">1.Создание условий  для   приведения жилищного  фонда и коммунальной  инфраструктуры в соответствие со стандартами качества, обеспечивающие  комфортные условия   проживания в городском округе Пущино. 
2. Проведение капитального ремонта общего имущества многоквартирных домов.
3.Улучшение благоприятной среды жизнедеятельности населения городского округа Пущино.
4.Содействие развитию городского хозяйства в сфере благоустройства, городского строительства и озеленения.
</t>
  </si>
  <si>
    <t>Приложение №3 к программе "Содержание и развитие жилищно-коммунального хозяйства городского округа Пущино" на 2015-2019 годы</t>
  </si>
  <si>
    <t>Приложение № 2 к программе 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</si>
  <si>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 на 2015-2019 годы</t>
  </si>
  <si>
    <t>Приложение № 1 к программе "Содержание и развитие жилищно-коммунального хозяйства городского округа Пущино" на 2015-2019 годы</t>
  </si>
  <si>
    <t>"Содержание и развитие жилищно-коммунального хозяйства городского округа Пущино" на 2015-2019 годы</t>
  </si>
  <si>
    <t>ПАСПОРТ МУНИЦИПАЛЬНОЙ ПРОГРАММЫ "СОДЕРЖАНИЕ И РАЗВИТИЕ ЖИЛИЩНО-КОММУНАЛЬНОГО ХОЗЯЙСТВА                                            ГОРОДСКОГО ОКРУГА ПУЩИНО" НА 2015-2019 ГОДЫ</t>
  </si>
  <si>
    <t>"Содержание и развитие жилищно-коммунального хозяйства городского округа Пущино" на 2015-2019 годы (далее - Программа)</t>
  </si>
  <si>
    <t>Всего: 30239</t>
  </si>
  <si>
    <t>1.Увеличение доли собственных инвестиций организаций в расходах от основного вида деятельности организаций сектора водоснабжения, водоотведения, очистки сточных вод и теплоснабжения с 0,04 до 0,24 процента.                                                                  
2. Сохранить  уровень готовности объектов жилищно-коммунального хозяйства к осенне-зимнему периоду в размере 100%.                                                                                                              3.Увеличение доли замененных лифтов в общем количестве лифтов, отработавших нормативный срок службы (25 лет), к 2019 году. 
4. Проведение капитального ремонта МКД. 
5. Повышение уровня комфортности и чистоты на территории города Пущино, 
улучшение экологической обстановки и создание среды, комфортной для проживания жителей города.</t>
  </si>
  <si>
    <t xml:space="preserve">
 - Содержание, развитие коммунальной инфраструктуры;                                                                    - проведение капитального ремонта жилищного фонда; 
-замена лифтов, отработавших нормативный срок службы;                                                                  - повышение уровня благоустроенности городских территорий;                                           
- содержание общегородских территорий;
-устройство, модернизация и содержание детских игровых и спортивных малых форм и площадок.
- содержание, ремонт, модернизация системы уличного освещения.
</t>
  </si>
  <si>
    <t>Объем финансирования мероприятия в текущем финансовом году (тыс. руб.)</t>
  </si>
  <si>
    <t>1.9.</t>
  </si>
  <si>
    <t>Комплекс мер по со-блюдению платежной дисциплины: организационная работа с  ЕИРКЦ, работа с потребителями, пре-тензионная работа. Для исключения воз-никновения задолжен-ности перед постав-щиками энергоресур-сов, предусмотреть кредитование ресурсо-снабжающую органи-зацию.</t>
  </si>
  <si>
    <t>2016 - 200</t>
  </si>
  <si>
    <t>2015- 200</t>
  </si>
  <si>
    <t>2017 - 400</t>
  </si>
  <si>
    <t>2015,2006, 2018, 2019 - 0</t>
  </si>
  <si>
    <t>2015 - 715</t>
  </si>
  <si>
    <t>2016 - 557,6</t>
  </si>
  <si>
    <t>2017 - 466,4</t>
  </si>
  <si>
    <t>2018 - 668,4</t>
  </si>
  <si>
    <t>2017, 2019</t>
  </si>
  <si>
    <t xml:space="preserve">2018  - 460, </t>
  </si>
  <si>
    <t>2018 - 1680</t>
  </si>
  <si>
    <t>2017, 2019 - 0</t>
  </si>
  <si>
    <t>2015 - 500</t>
  </si>
  <si>
    <t>2017 -500</t>
  </si>
  <si>
    <t>2018 - 2032,  2019-690</t>
  </si>
  <si>
    <t>2015 - 700</t>
  </si>
  <si>
    <t>2016 - 1000</t>
  </si>
  <si>
    <t xml:space="preserve"> 2018, 2019 - 0</t>
  </si>
  <si>
    <t>2017-1163,6</t>
  </si>
  <si>
    <t>Всего: 2863,6</t>
  </si>
  <si>
    <t>2015 - 2974</t>
  </si>
  <si>
    <t>2016 - 4228</t>
  </si>
  <si>
    <t>2017 -  4228</t>
  </si>
  <si>
    <t>2018- 12854</t>
  </si>
  <si>
    <t>2017 - 6358</t>
  </si>
  <si>
    <t>2018 - 18999</t>
  </si>
  <si>
    <t>2019 - 7820</t>
  </si>
  <si>
    <t>2016 - 18149</t>
  </si>
  <si>
    <t>2017 - 18149</t>
  </si>
  <si>
    <t xml:space="preserve">2018 - 19881 </t>
  </si>
  <si>
    <t>2019 - 20436</t>
  </si>
  <si>
    <t>2015 - 843</t>
  </si>
  <si>
    <t>2016 - 843</t>
  </si>
  <si>
    <t>2017 - 843</t>
  </si>
  <si>
    <t>2015 - 806</t>
  </si>
  <si>
    <t>2016 - 806</t>
  </si>
  <si>
    <t>2017- 806</t>
  </si>
  <si>
    <t>Всего: 4987</t>
  </si>
  <si>
    <t>Всего: 4418</t>
  </si>
  <si>
    <t>2016 -  5953</t>
  </si>
  <si>
    <t>2017 -  5953</t>
  </si>
  <si>
    <t>2018 -  5953</t>
  </si>
  <si>
    <t>2019 -  5953</t>
  </si>
  <si>
    <t>2016 - 30</t>
  </si>
  <si>
    <t>2017 - 30</t>
  </si>
  <si>
    <t>Всего: 7567</t>
  </si>
  <si>
    <t>2015 - 1289</t>
  </si>
  <si>
    <t>2016 - 1289</t>
  </si>
  <si>
    <t>2017 - 1289</t>
  </si>
  <si>
    <t>2018 - 1700</t>
  </si>
  <si>
    <t>2019 - 2000</t>
  </si>
  <si>
    <t>Всего: 7163</t>
  </si>
  <si>
    <t>2015 - 1242</t>
  </si>
  <si>
    <t>2016 - 1242</t>
  </si>
  <si>
    <t>2017 - 1242</t>
  </si>
  <si>
    <t>Всего: 12034</t>
  </si>
  <si>
    <t>2016 - 2250</t>
  </si>
  <si>
    <t>2017 - 2250</t>
  </si>
  <si>
    <t>Всего: 6050</t>
  </si>
  <si>
    <t>2015 - 1210</t>
  </si>
  <si>
    <t>2016 - 1210</t>
  </si>
  <si>
    <t>2017 - 1210</t>
  </si>
  <si>
    <t>2018 - 1210</t>
  </si>
  <si>
    <t>2019 - 1210</t>
  </si>
  <si>
    <t>Всего: 22630</t>
  </si>
  <si>
    <t>2015 - 4526</t>
  </si>
  <si>
    <t>2016 - 4526</t>
  </si>
  <si>
    <t>2017 - 4526</t>
  </si>
  <si>
    <t>2018 - 4526</t>
  </si>
  <si>
    <t>2019 - 4526</t>
  </si>
  <si>
    <t>2015 - 7300</t>
  </si>
  <si>
    <t>Всего: 38800</t>
  </si>
  <si>
    <t>ПЛАНИРУЕМЫЕ РЕЗУЛЬТАТЫ  РЕАЛИЗАЦИИ МУНИЦИПАЛЬНОЙ ПРОГРАММЫ</t>
  </si>
  <si>
    <t>2015 - 53</t>
  </si>
  <si>
    <t>Всего: 173</t>
  </si>
  <si>
    <t>Благоустройство территории г.о.Пущино в части защиты территории  г.о.Пущино от неблагоприятного воздействия безнадзорных животных.</t>
  </si>
  <si>
    <t>Доля заемных средств организаций в общем объеме капитальных вложений в системы теплоснабжения, водоснабжения, водоотведения и очистки сточных вод</t>
  </si>
  <si>
    <t xml:space="preserve">Замена лифтов, отработавших нормативный срок службы,                         г.Пущино: м-н "АБ", д.24 (5ед.); м-н "Д", д.1 (6 ед.), м-н "В",д33(2ед.) -2015г.  м-н  "Г", д.33 (4 ед.), м-н "Д" д.3(2ед),д.4(2ед), м-н "Г", д.29 (2ед)-2016г.                                      М-н  "Д", д.2 (4 ед.), д.5 (4 ед.), м-н "Г", д.20 (2 ед.) - 2017 г. М-н  "Д", д.6 (4 ед.), д.7 (4 ед.), д.9 (2 ед.), д.10 (2ед) - 2018 г.                                     М-н  "Д", д.1 (6 ед.), м-н "В", д.34 (2ед)  - 2019г.                            </t>
  </si>
  <si>
    <t xml:space="preserve">Замена лифтов, отработавших нормативный срок службы,                         г.Пущино: м-н "АБ", д.24 (5ед.); м-н "Д", д.1 (6 ед.), м-н "В",д33(2ед.) -2015г.  м-н  "Г", д.33 (4 ед.), м-н "Д" д.3(2ед),д.4(2ед), м-н "Г", д.29 (2ед)-2016г.                                      М-н  "Д", д.2 (4 ед.), д.5 (4 ед.), м-н "Г", д.20 (2 ед.) - 2017 г. М-н  "Д", д.6 (4 ед.), д.7 (4 ед.), д.9 (2 ед.), д.10 (2ед) - 2018 г.                                     М-н  "Д", д.1 (6 ед.), м-н "В", д.34 (2ед)  - 2019г.                                                       </t>
  </si>
  <si>
    <t>2015-20815,12</t>
  </si>
  <si>
    <t>2016-17566,97</t>
  </si>
  <si>
    <t xml:space="preserve">Всего: 38382,09                           </t>
  </si>
  <si>
    <t>Всего: 29800</t>
  </si>
  <si>
    <t>Заместитель руководителя администрации городского округа Пущино   Ю.А. Фомина</t>
  </si>
  <si>
    <t>2016 -1000, 2017, 2018, 2019 -0</t>
  </si>
  <si>
    <t>Всего: 1726</t>
  </si>
  <si>
    <t>Всего: 94845</t>
  </si>
  <si>
    <t>2015 - 18230</t>
  </si>
  <si>
    <t>2015 - 6011</t>
  </si>
  <si>
    <t>2015 - 25919,12</t>
  </si>
  <si>
    <t>2016 - 23924,97</t>
  </si>
  <si>
    <t>Всего: 83021,09</t>
  </si>
  <si>
    <t xml:space="preserve">от 14.04.2015г.  № 178-п      </t>
  </si>
  <si>
    <t>1.10.</t>
  </si>
  <si>
    <t>Организация обеспечения надежного теплоснабжения потребителей, в том числе в случае неисполнения теплоснабжающими или теплосетевыми организациями своих обязательств, либо отказа указанных организаций от исполнения своих обязательств, включая работы по подготовке к зиме, погашению задолженности, приводящей к снижению надежности теплоснабжения, водоснабжения, водоотведения и др."</t>
  </si>
  <si>
    <t>Доля разработанных и утвержденных схем теплоснабжения, водоснабжения, водоотведения</t>
  </si>
  <si>
    <t xml:space="preserve">     Разработка схемы теплоснабжения</t>
  </si>
  <si>
    <t xml:space="preserve">Мониторинг, разрабока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</t>
  </si>
  <si>
    <t>1.11.</t>
  </si>
  <si>
    <t>Обеспеченность обустроенными дворовыми территориями</t>
  </si>
  <si>
    <t>Количество установленных  контейнерных площадок по сбору мусора, в том числе вблизи СНТ и вдоль дорог, с которых осуществляется вывоз мусора</t>
  </si>
  <si>
    <t>Комплексное благоустройство дворовых  территорий городского округа Пущино</t>
  </si>
  <si>
    <t xml:space="preserve">Доля лицевых счетов обслуживаемых единой областной расчетной системой </t>
  </si>
  <si>
    <t>Количество домов, в которых проведен капитальный ремонт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</si>
  <si>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 xml:space="preserve"> Проведение капитального ремонта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</si>
  <si>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>Выполнение работ по проведению капитального ремонта</t>
  </si>
  <si>
    <t xml:space="preserve">Мониторинг, разработка и утверждение инвестиционных программ организаций, оказывающих  услуг по водо-, тепло-, и  электроснабжению, водоотведению и очистки сточных вод.*                                             </t>
  </si>
  <si>
    <t>Всего: 1000</t>
  </si>
  <si>
    <t>Разработка схемы теплоснабжения</t>
  </si>
  <si>
    <t>2016 -0, 2017, 2018, 2019 -0</t>
  </si>
  <si>
    <t>2015 - 109420</t>
  </si>
  <si>
    <t>Всего: 109420</t>
  </si>
  <si>
    <t>Проведение капитального ремонта в рамках программы "Проведения капитального ремонта общего имущества в многоквартирных домах, расположенных на территории Московской области на 2014-2038 годы"</t>
  </si>
  <si>
    <t>2015 - 7742,25</t>
  </si>
  <si>
    <t>2016 - 11602,42</t>
  </si>
  <si>
    <t>2017 -  12000</t>
  </si>
  <si>
    <t>2018- 12000</t>
  </si>
  <si>
    <t>2019 - 12000</t>
  </si>
  <si>
    <t>Всего: 55344,67</t>
  </si>
  <si>
    <t>Средства предусмотрены в муниципальной программе «Развитие транспортной системы городского округа Пущино на 2015-2019 годы»</t>
  </si>
  <si>
    <t>10 (11 ед.)</t>
  </si>
</sst>
</file>

<file path=xl/styles.xml><?xml version="1.0" encoding="utf-8"?>
<styleSheet xmlns="http://schemas.openxmlformats.org/spreadsheetml/2006/main">
  <numFmts count="1">
    <numFmt numFmtId="164" formatCode="#,##0.0_р_.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1" fillId="0" borderId="1" xfId="0" applyFont="1" applyFill="1" applyBorder="1"/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3" borderId="0" xfId="0" applyFill="1"/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/>
    <xf numFmtId="4" fontId="1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4" borderId="1" xfId="0" applyFont="1" applyFill="1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Fill="1" applyBorder="1" applyAlignment="1">
      <alignment vertical="top"/>
    </xf>
    <xf numFmtId="0" fontId="1" fillId="0" borderId="6" xfId="0" applyFont="1" applyFill="1" applyBorder="1" applyAlignment="1">
      <alignment vertical="top"/>
    </xf>
    <xf numFmtId="0" fontId="1" fillId="0" borderId="5" xfId="0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/>
    <xf numFmtId="0" fontId="1" fillId="0" borderId="6" xfId="0" applyFont="1" applyFill="1" applyBorder="1"/>
    <xf numFmtId="0" fontId="1" fillId="0" borderId="5" xfId="0" applyFont="1" applyFill="1" applyBorder="1"/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/>
    <xf numFmtId="0" fontId="1" fillId="0" borderId="0" xfId="0" applyFont="1" applyAlignment="1"/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" fontId="1" fillId="0" borderId="3" xfId="0" applyNumberFormat="1" applyFont="1" applyFill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0" fillId="0" borderId="6" xfId="0" applyBorder="1" applyAlignment="1"/>
    <xf numFmtId="0" fontId="0" fillId="0" borderId="5" xfId="0" applyBorder="1" applyAlignment="1"/>
    <xf numFmtId="0" fontId="1" fillId="0" borderId="3" xfId="0" applyFont="1" applyBorder="1" applyAlignment="1">
      <alignment vertical="top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Border="1"/>
    <xf numFmtId="0" fontId="1" fillId="0" borderId="6" xfId="0" applyFont="1" applyBorder="1"/>
    <xf numFmtId="0" fontId="1" fillId="0" borderId="5" xfId="0" applyFont="1" applyBorder="1"/>
    <xf numFmtId="0" fontId="1" fillId="2" borderId="3" xfId="0" applyFont="1" applyFill="1" applyBorder="1" applyAlignment="1">
      <alignment horizontal="center" textRotation="90"/>
    </xf>
    <xf numFmtId="0" fontId="1" fillId="2" borderId="6" xfId="0" applyFont="1" applyFill="1" applyBorder="1" applyAlignment="1">
      <alignment horizontal="center" textRotation="90"/>
    </xf>
    <xf numFmtId="0" fontId="1" fillId="2" borderId="5" xfId="0" applyFont="1" applyFill="1" applyBorder="1" applyAlignment="1">
      <alignment horizontal="center" textRotation="90"/>
    </xf>
    <xf numFmtId="0" fontId="1" fillId="0" borderId="6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5" borderId="3" xfId="0" applyFont="1" applyFill="1" applyBorder="1" applyAlignment="1">
      <alignment vertical="top"/>
    </xf>
    <xf numFmtId="0" fontId="1" fillId="5" borderId="6" xfId="0" applyFont="1" applyFill="1" applyBorder="1" applyAlignment="1">
      <alignment vertical="top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1" fillId="0" borderId="5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vertical="top"/>
    </xf>
    <xf numFmtId="0" fontId="1" fillId="2" borderId="6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1" fillId="2" borderId="6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0" borderId="3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2" borderId="6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wrapText="1"/>
    </xf>
    <xf numFmtId="0" fontId="0" fillId="2" borderId="6" xfId="0" applyFill="1" applyBorder="1" applyAlignment="1">
      <alignment wrapText="1"/>
    </xf>
    <xf numFmtId="0" fontId="0" fillId="2" borderId="5" xfId="0" applyFill="1" applyBorder="1" applyAlignment="1">
      <alignment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2" borderId="6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0" fillId="0" borderId="6" xfId="0" applyFill="1" applyBorder="1" applyAlignment="1">
      <alignment vertical="top" wrapText="1"/>
    </xf>
    <xf numFmtId="0" fontId="0" fillId="0" borderId="5" xfId="0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L21"/>
  <sheetViews>
    <sheetView topLeftCell="A12" zoomScaleNormal="100" workbookViewId="0">
      <selection activeCell="N21" sqref="N21"/>
    </sheetView>
  </sheetViews>
  <sheetFormatPr defaultRowHeight="15"/>
  <cols>
    <col min="1" max="1" width="10.42578125" style="6" customWidth="1"/>
    <col min="2" max="2" width="9.7109375" style="6" customWidth="1"/>
    <col min="3" max="3" width="7.5703125" style="6" customWidth="1"/>
    <col min="4" max="4" width="8.140625" style="6" customWidth="1"/>
    <col min="5" max="5" width="7.28515625" style="6" customWidth="1"/>
    <col min="6" max="6" width="6.28515625" style="6" customWidth="1"/>
    <col min="7" max="7" width="14.140625" style="6" customWidth="1"/>
    <col min="8" max="8" width="14" style="6" customWidth="1"/>
    <col min="9" max="9" width="11.85546875" style="6" customWidth="1"/>
    <col min="10" max="10" width="13.7109375" style="6" customWidth="1"/>
    <col min="11" max="11" width="13.140625" style="6" customWidth="1"/>
    <col min="12" max="12" width="13.7109375" style="6" customWidth="1"/>
    <col min="13" max="16384" width="9.140625" style="6"/>
  </cols>
  <sheetData>
    <row r="1" spans="1:12" ht="16.899999999999999" customHeight="1">
      <c r="A1" s="75"/>
      <c r="B1" s="75"/>
      <c r="J1" s="76" t="s">
        <v>16</v>
      </c>
      <c r="K1" s="76"/>
      <c r="L1" s="76"/>
    </row>
    <row r="2" spans="1:12">
      <c r="J2" s="76" t="s">
        <v>17</v>
      </c>
      <c r="K2" s="76"/>
      <c r="L2" s="76"/>
    </row>
    <row r="3" spans="1:12">
      <c r="J3" s="76" t="s">
        <v>385</v>
      </c>
      <c r="K3" s="76"/>
      <c r="L3" s="76"/>
    </row>
    <row r="4" spans="1:12">
      <c r="J4" s="8"/>
      <c r="K4" s="8"/>
      <c r="L4" s="8"/>
    </row>
    <row r="5" spans="1:12">
      <c r="A5" s="73" t="s">
        <v>21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>
      <c r="A6" s="73" t="s">
        <v>284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</row>
    <row r="7" spans="1:12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</row>
    <row r="8" spans="1:12" ht="36" customHeight="1">
      <c r="A8" s="74" t="s">
        <v>285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2" ht="29.25" customHeight="1">
      <c r="A9" s="66" t="s">
        <v>7</v>
      </c>
      <c r="B9" s="66"/>
      <c r="C9" s="66"/>
      <c r="D9" s="66"/>
      <c r="E9" s="66"/>
      <c r="F9" s="66"/>
      <c r="G9" s="70" t="s">
        <v>286</v>
      </c>
      <c r="H9" s="70"/>
      <c r="I9" s="70"/>
      <c r="J9" s="70"/>
      <c r="K9" s="70"/>
      <c r="L9" s="70"/>
    </row>
    <row r="10" spans="1:12" ht="136.5" customHeight="1">
      <c r="A10" s="66" t="s">
        <v>8</v>
      </c>
      <c r="B10" s="66"/>
      <c r="C10" s="66"/>
      <c r="D10" s="66"/>
      <c r="E10" s="66"/>
      <c r="F10" s="66"/>
      <c r="G10" s="66" t="s">
        <v>279</v>
      </c>
      <c r="H10" s="66"/>
      <c r="I10" s="66"/>
      <c r="J10" s="66"/>
      <c r="K10" s="66"/>
      <c r="L10" s="66"/>
    </row>
    <row r="11" spans="1:12" ht="146.25" customHeight="1">
      <c r="A11" s="66" t="s">
        <v>9</v>
      </c>
      <c r="B11" s="66"/>
      <c r="C11" s="66"/>
      <c r="D11" s="66"/>
      <c r="E11" s="66"/>
      <c r="F11" s="66"/>
      <c r="G11" s="66" t="s">
        <v>289</v>
      </c>
      <c r="H11" s="66"/>
      <c r="I11" s="66"/>
      <c r="J11" s="66"/>
      <c r="K11" s="66"/>
      <c r="L11" s="66"/>
    </row>
    <row r="12" spans="1:12" ht="29.25" customHeight="1">
      <c r="A12" s="66" t="s">
        <v>10</v>
      </c>
      <c r="B12" s="66"/>
      <c r="C12" s="66"/>
      <c r="D12" s="66"/>
      <c r="E12" s="66"/>
      <c r="F12" s="66"/>
      <c r="G12" s="69" t="s">
        <v>376</v>
      </c>
      <c r="H12" s="69"/>
      <c r="I12" s="69"/>
      <c r="J12" s="69"/>
      <c r="K12" s="69"/>
      <c r="L12" s="69"/>
    </row>
    <row r="13" spans="1:12" ht="30" customHeight="1">
      <c r="A13" s="66" t="s">
        <v>11</v>
      </c>
      <c r="B13" s="66"/>
      <c r="C13" s="66"/>
      <c r="D13" s="66"/>
      <c r="E13" s="66"/>
      <c r="F13" s="66"/>
      <c r="G13" s="69" t="s">
        <v>66</v>
      </c>
      <c r="H13" s="69"/>
      <c r="I13" s="69"/>
      <c r="J13" s="69"/>
      <c r="K13" s="69"/>
      <c r="L13" s="69"/>
    </row>
    <row r="14" spans="1:12" ht="30" customHeight="1">
      <c r="A14" s="66" t="s">
        <v>151</v>
      </c>
      <c r="B14" s="71"/>
      <c r="C14" s="71"/>
      <c r="D14" s="71"/>
      <c r="E14" s="71"/>
      <c r="F14" s="71"/>
      <c r="G14" s="69" t="s">
        <v>152</v>
      </c>
      <c r="H14" s="72"/>
      <c r="I14" s="72"/>
      <c r="J14" s="72"/>
      <c r="K14" s="72"/>
      <c r="L14" s="72"/>
    </row>
    <row r="15" spans="1:12" ht="30.75" customHeight="1">
      <c r="A15" s="66" t="s">
        <v>12</v>
      </c>
      <c r="B15" s="66"/>
      <c r="C15" s="66"/>
      <c r="D15" s="66"/>
      <c r="E15" s="66"/>
      <c r="F15" s="66"/>
      <c r="G15" s="69" t="s">
        <v>67</v>
      </c>
      <c r="H15" s="69"/>
      <c r="I15" s="69"/>
      <c r="J15" s="69"/>
      <c r="K15" s="69"/>
      <c r="L15" s="69"/>
    </row>
    <row r="16" spans="1:12">
      <c r="A16" s="68" t="s">
        <v>13</v>
      </c>
      <c r="B16" s="68"/>
      <c r="C16" s="68"/>
      <c r="D16" s="68"/>
      <c r="E16" s="68"/>
      <c r="F16" s="68"/>
      <c r="G16" s="70" t="s">
        <v>5</v>
      </c>
      <c r="H16" s="70"/>
      <c r="I16" s="70"/>
      <c r="J16" s="70"/>
      <c r="K16" s="70"/>
      <c r="L16" s="70"/>
    </row>
    <row r="17" spans="1:12">
      <c r="A17" s="68"/>
      <c r="B17" s="68"/>
      <c r="C17" s="68"/>
      <c r="D17" s="68"/>
      <c r="E17" s="68"/>
      <c r="F17" s="68"/>
      <c r="G17" s="9" t="s">
        <v>6</v>
      </c>
      <c r="H17" s="9">
        <v>2015</v>
      </c>
      <c r="I17" s="9">
        <v>2016</v>
      </c>
      <c r="J17" s="9">
        <v>2017</v>
      </c>
      <c r="K17" s="9">
        <v>2018</v>
      </c>
      <c r="L17" s="9">
        <v>2019</v>
      </c>
    </row>
    <row r="18" spans="1:12">
      <c r="A18" s="64" t="s">
        <v>154</v>
      </c>
      <c r="B18" s="64"/>
      <c r="C18" s="64"/>
      <c r="D18" s="64"/>
      <c r="E18" s="64"/>
      <c r="F18" s="64"/>
      <c r="G18" s="34">
        <f>SUM(H18,I18,J18,K18,L18,)</f>
        <v>140310</v>
      </c>
      <c r="H18" s="10">
        <v>24160</v>
      </c>
      <c r="I18" s="10">
        <v>24507</v>
      </c>
      <c r="J18" s="10">
        <v>24507</v>
      </c>
      <c r="K18" s="10">
        <v>38880</v>
      </c>
      <c r="L18" s="10">
        <v>28256</v>
      </c>
    </row>
    <row r="19" spans="1:12">
      <c r="A19" s="64" t="s">
        <v>153</v>
      </c>
      <c r="B19" s="65"/>
      <c r="C19" s="65"/>
      <c r="D19" s="65"/>
      <c r="E19" s="65"/>
      <c r="F19" s="65"/>
      <c r="G19" s="48">
        <v>296.98</v>
      </c>
      <c r="H19" s="48">
        <v>296.98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64" t="s">
        <v>155</v>
      </c>
      <c r="B20" s="65"/>
      <c r="C20" s="65"/>
      <c r="D20" s="65"/>
      <c r="E20" s="65"/>
      <c r="F20" s="65"/>
      <c r="G20" s="34">
        <f>SUM(H20,I20,J20,K20,L20,)</f>
        <v>313436.76</v>
      </c>
      <c r="H20" s="10">
        <v>158302.37</v>
      </c>
      <c r="I20" s="3">
        <v>51484.39</v>
      </c>
      <c r="J20" s="3">
        <v>34040</v>
      </c>
      <c r="K20" s="3">
        <v>34805</v>
      </c>
      <c r="L20" s="3">
        <v>34805</v>
      </c>
    </row>
    <row r="21" spans="1:12" ht="173.25" customHeight="1">
      <c r="A21" s="66" t="s">
        <v>62</v>
      </c>
      <c r="B21" s="66"/>
      <c r="C21" s="66"/>
      <c r="D21" s="66"/>
      <c r="E21" s="66"/>
      <c r="F21" s="66"/>
      <c r="G21" s="67" t="s">
        <v>288</v>
      </c>
      <c r="H21" s="67"/>
      <c r="I21" s="67"/>
      <c r="J21" s="67"/>
      <c r="K21" s="67"/>
      <c r="L21" s="67"/>
    </row>
  </sheetData>
  <mergeCells count="29">
    <mergeCell ref="A6:L6"/>
    <mergeCell ref="A7:L7"/>
    <mergeCell ref="A8:L8"/>
    <mergeCell ref="A5:L5"/>
    <mergeCell ref="A1:B1"/>
    <mergeCell ref="J1:L1"/>
    <mergeCell ref="J2:L2"/>
    <mergeCell ref="J3:L3"/>
    <mergeCell ref="G9:L9"/>
    <mergeCell ref="G10:L10"/>
    <mergeCell ref="G11:L11"/>
    <mergeCell ref="G12:L12"/>
    <mergeCell ref="A9:F9"/>
    <mergeCell ref="A10:F10"/>
    <mergeCell ref="A11:F11"/>
    <mergeCell ref="A12:F12"/>
    <mergeCell ref="G13:L13"/>
    <mergeCell ref="G15:L15"/>
    <mergeCell ref="G16:L16"/>
    <mergeCell ref="A14:F14"/>
    <mergeCell ref="G14:L14"/>
    <mergeCell ref="A13:F13"/>
    <mergeCell ref="A19:F19"/>
    <mergeCell ref="A20:F20"/>
    <mergeCell ref="A21:F21"/>
    <mergeCell ref="G21:L21"/>
    <mergeCell ref="A15:F15"/>
    <mergeCell ref="A16:F17"/>
    <mergeCell ref="A18:F18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L64"/>
  <sheetViews>
    <sheetView zoomScaleNormal="100" workbookViewId="0">
      <selection activeCell="H57" sqref="H57"/>
    </sheetView>
  </sheetViews>
  <sheetFormatPr defaultColWidth="12.7109375" defaultRowHeight="15"/>
  <cols>
    <col min="1" max="1" width="6.85546875" style="6" customWidth="1"/>
    <col min="2" max="2" width="18.28515625" style="6" customWidth="1"/>
    <col min="3" max="4" width="12.7109375" style="6"/>
    <col min="5" max="5" width="26.5703125" style="6" customWidth="1"/>
    <col min="6" max="7" width="12.7109375" style="6"/>
    <col min="8" max="9" width="18.7109375" style="6" customWidth="1"/>
    <col min="10" max="10" width="15.140625" style="6" customWidth="1"/>
    <col min="11" max="11" width="14.85546875" style="6" customWidth="1"/>
    <col min="12" max="12" width="18.7109375" style="6" customWidth="1"/>
    <col min="13" max="16384" width="12.7109375" style="6"/>
  </cols>
  <sheetData>
    <row r="1" spans="1:12" s="30" customFormat="1" ht="58.5" customHeight="1">
      <c r="A1" s="75"/>
      <c r="B1" s="75"/>
      <c r="J1" s="75" t="s">
        <v>283</v>
      </c>
      <c r="K1" s="77"/>
      <c r="L1" s="77"/>
    </row>
    <row r="2" spans="1:12" s="30" customForma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30" customFormat="1">
      <c r="A3" s="75" t="s">
        <v>365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</row>
    <row r="4" spans="1:12" s="32" customFormat="1" ht="45" customHeight="1">
      <c r="A4" s="31" t="s">
        <v>22</v>
      </c>
      <c r="B4" s="31" t="s">
        <v>23</v>
      </c>
      <c r="C4" s="97" t="s">
        <v>24</v>
      </c>
      <c r="D4" s="97"/>
      <c r="E4" s="97" t="s">
        <v>25</v>
      </c>
      <c r="F4" s="96" t="s">
        <v>26</v>
      </c>
      <c r="G4" s="96" t="s">
        <v>27</v>
      </c>
      <c r="H4" s="96" t="s">
        <v>28</v>
      </c>
      <c r="I4" s="96"/>
      <c r="J4" s="96"/>
      <c r="K4" s="96"/>
      <c r="L4" s="96"/>
    </row>
    <row r="5" spans="1:12" s="32" customFormat="1" ht="60">
      <c r="A5" s="31"/>
      <c r="B5" s="31"/>
      <c r="C5" s="31" t="s">
        <v>64</v>
      </c>
      <c r="D5" s="31" t="s">
        <v>15</v>
      </c>
      <c r="E5" s="97"/>
      <c r="F5" s="96"/>
      <c r="G5" s="96"/>
      <c r="H5" s="31">
        <v>2015</v>
      </c>
      <c r="I5" s="31">
        <v>2016</v>
      </c>
      <c r="J5" s="31">
        <v>2017</v>
      </c>
      <c r="K5" s="31">
        <v>2018</v>
      </c>
      <c r="L5" s="31">
        <v>2019</v>
      </c>
    </row>
    <row r="6" spans="1:12" s="11" customFormat="1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  <c r="H6" s="12">
        <v>8</v>
      </c>
      <c r="I6" s="12">
        <v>9</v>
      </c>
      <c r="J6" s="12">
        <v>10</v>
      </c>
      <c r="K6" s="12">
        <v>11</v>
      </c>
      <c r="L6" s="12">
        <v>12</v>
      </c>
    </row>
    <row r="7" spans="1:12" s="11" customFormat="1" ht="120">
      <c r="A7" s="95">
        <v>1</v>
      </c>
      <c r="B7" s="66" t="s">
        <v>102</v>
      </c>
      <c r="C7" s="96">
        <v>826</v>
      </c>
      <c r="D7" s="96">
        <v>219685</v>
      </c>
      <c r="E7" s="5" t="s">
        <v>106</v>
      </c>
      <c r="F7" s="1" t="s">
        <v>103</v>
      </c>
      <c r="G7" s="17">
        <v>0.04</v>
      </c>
      <c r="H7" s="20">
        <v>0.09</v>
      </c>
      <c r="I7" s="17">
        <v>0.12</v>
      </c>
      <c r="J7" s="17">
        <v>0.17</v>
      </c>
      <c r="K7" s="17">
        <v>0.2</v>
      </c>
      <c r="L7" s="17">
        <v>0.24</v>
      </c>
    </row>
    <row r="8" spans="1:12" s="11" customFormat="1" ht="45" hidden="1">
      <c r="A8" s="95"/>
      <c r="B8" s="66"/>
      <c r="C8" s="96"/>
      <c r="D8" s="96"/>
      <c r="E8" s="5" t="s">
        <v>107</v>
      </c>
      <c r="F8" s="1" t="s">
        <v>104</v>
      </c>
      <c r="G8" s="18">
        <v>138</v>
      </c>
      <c r="H8" s="18">
        <v>134</v>
      </c>
      <c r="I8" s="18">
        <v>130</v>
      </c>
      <c r="J8" s="18">
        <v>127</v>
      </c>
      <c r="K8" s="18">
        <v>123</v>
      </c>
      <c r="L8" s="18">
        <v>120</v>
      </c>
    </row>
    <row r="9" spans="1:12" s="11" customFormat="1" ht="60" hidden="1">
      <c r="A9" s="95"/>
      <c r="B9" s="66"/>
      <c r="C9" s="96"/>
      <c r="D9" s="96"/>
      <c r="E9" s="5" t="s">
        <v>108</v>
      </c>
      <c r="F9" s="1" t="s">
        <v>103</v>
      </c>
      <c r="G9" s="18">
        <v>13.9</v>
      </c>
      <c r="H9" s="18">
        <v>13.65</v>
      </c>
      <c r="I9" s="18">
        <v>13.4</v>
      </c>
      <c r="J9" s="18">
        <v>13</v>
      </c>
      <c r="K9" s="18">
        <v>12.8</v>
      </c>
      <c r="L9" s="18">
        <v>12.5</v>
      </c>
    </row>
    <row r="10" spans="1:12" s="11" customFormat="1" ht="45" hidden="1">
      <c r="A10" s="95"/>
      <c r="B10" s="66"/>
      <c r="C10" s="96"/>
      <c r="D10" s="96"/>
      <c r="E10" s="5" t="s">
        <v>109</v>
      </c>
      <c r="F10" s="1" t="s">
        <v>105</v>
      </c>
      <c r="G10" s="18">
        <v>159.30000000000001</v>
      </c>
      <c r="H10" s="18">
        <v>157.80000000000001</v>
      </c>
      <c r="I10" s="18">
        <v>156.5</v>
      </c>
      <c r="J10" s="18">
        <v>155.1</v>
      </c>
      <c r="K10" s="18">
        <v>154.5</v>
      </c>
      <c r="L10" s="18">
        <v>154</v>
      </c>
    </row>
    <row r="11" spans="1:12" s="11" customFormat="1" ht="155.25" customHeight="1">
      <c r="A11" s="95"/>
      <c r="B11" s="66"/>
      <c r="C11" s="96"/>
      <c r="D11" s="96"/>
      <c r="E11" s="5" t="s">
        <v>203</v>
      </c>
      <c r="F11" s="1" t="s">
        <v>103</v>
      </c>
      <c r="G11" s="18">
        <v>0</v>
      </c>
      <c r="H11" s="18">
        <v>100</v>
      </c>
      <c r="I11" s="18">
        <v>100</v>
      </c>
      <c r="J11" s="18">
        <v>100</v>
      </c>
      <c r="K11" s="18">
        <v>100</v>
      </c>
      <c r="L11" s="18">
        <v>100</v>
      </c>
    </row>
    <row r="12" spans="1:12" s="11" customFormat="1" ht="60">
      <c r="A12" s="95"/>
      <c r="B12" s="66"/>
      <c r="C12" s="96"/>
      <c r="D12" s="96"/>
      <c r="E12" s="5" t="s">
        <v>202</v>
      </c>
      <c r="F12" s="1" t="s">
        <v>103</v>
      </c>
      <c r="G12" s="18">
        <v>100</v>
      </c>
      <c r="H12" s="18">
        <v>100</v>
      </c>
      <c r="I12" s="18">
        <v>100</v>
      </c>
      <c r="J12" s="18">
        <v>100</v>
      </c>
      <c r="K12" s="18">
        <v>100</v>
      </c>
      <c r="L12" s="18">
        <v>100</v>
      </c>
    </row>
    <row r="13" spans="1:12" s="11" customFormat="1" ht="45">
      <c r="A13" s="95"/>
      <c r="B13" s="66"/>
      <c r="C13" s="96"/>
      <c r="D13" s="96"/>
      <c r="E13" s="5" t="s">
        <v>107</v>
      </c>
      <c r="F13" s="1" t="s">
        <v>104</v>
      </c>
      <c r="G13" s="18">
        <v>138</v>
      </c>
      <c r="H13" s="18">
        <v>134</v>
      </c>
      <c r="I13" s="18">
        <v>130</v>
      </c>
      <c r="J13" s="18">
        <v>127</v>
      </c>
      <c r="K13" s="18">
        <v>127</v>
      </c>
      <c r="L13" s="18">
        <v>127</v>
      </c>
    </row>
    <row r="14" spans="1:12" s="11" customFormat="1" ht="60">
      <c r="A14" s="95"/>
      <c r="B14" s="66"/>
      <c r="C14" s="96"/>
      <c r="D14" s="96"/>
      <c r="E14" s="5" t="s">
        <v>108</v>
      </c>
      <c r="F14" s="1" t="s">
        <v>103</v>
      </c>
      <c r="G14" s="18">
        <v>13.9</v>
      </c>
      <c r="H14" s="18">
        <v>13.65</v>
      </c>
      <c r="I14" s="18">
        <v>13.4</v>
      </c>
      <c r="J14" s="18">
        <v>13.4</v>
      </c>
      <c r="K14" s="18">
        <v>13.4</v>
      </c>
      <c r="L14" s="18">
        <v>13.4</v>
      </c>
    </row>
    <row r="15" spans="1:12" s="11" customFormat="1" ht="45">
      <c r="A15" s="95"/>
      <c r="B15" s="66"/>
      <c r="C15" s="96"/>
      <c r="D15" s="96"/>
      <c r="E15" s="5" t="s">
        <v>201</v>
      </c>
      <c r="F15" s="1" t="s">
        <v>105</v>
      </c>
      <c r="G15" s="18">
        <v>159.30000000000001</v>
      </c>
      <c r="H15" s="18">
        <v>157.80000000000001</v>
      </c>
      <c r="I15" s="18">
        <v>156.5</v>
      </c>
      <c r="J15" s="18">
        <v>155.1</v>
      </c>
      <c r="K15" s="18">
        <v>154.5</v>
      </c>
      <c r="L15" s="18">
        <v>154</v>
      </c>
    </row>
    <row r="16" spans="1:12" s="11" customFormat="1" ht="120">
      <c r="A16" s="95"/>
      <c r="B16" s="66"/>
      <c r="C16" s="96"/>
      <c r="D16" s="96"/>
      <c r="E16" s="5" t="s">
        <v>369</v>
      </c>
      <c r="F16" s="1" t="s">
        <v>103</v>
      </c>
      <c r="G16" s="18">
        <v>0</v>
      </c>
      <c r="H16" s="18">
        <v>25</v>
      </c>
      <c r="I16" s="18">
        <v>25</v>
      </c>
      <c r="J16" s="18">
        <v>30</v>
      </c>
      <c r="K16" s="18">
        <v>30</v>
      </c>
      <c r="L16" s="18">
        <v>30</v>
      </c>
    </row>
    <row r="17" spans="1:12" s="11" customFormat="1" ht="75">
      <c r="A17" s="95"/>
      <c r="B17" s="66"/>
      <c r="C17" s="96"/>
      <c r="D17" s="96"/>
      <c r="E17" s="5" t="s">
        <v>388</v>
      </c>
      <c r="F17" s="1" t="s">
        <v>103</v>
      </c>
      <c r="G17" s="18">
        <v>0</v>
      </c>
      <c r="H17" s="62">
        <v>100</v>
      </c>
      <c r="I17" s="18">
        <v>100</v>
      </c>
      <c r="J17" s="18">
        <v>100</v>
      </c>
      <c r="K17" s="18">
        <v>100</v>
      </c>
      <c r="L17" s="18">
        <v>100</v>
      </c>
    </row>
    <row r="18" spans="1:12" s="11" customFormat="1" ht="45" customHeight="1">
      <c r="A18" s="95"/>
      <c r="B18" s="66"/>
      <c r="C18" s="96"/>
      <c r="D18" s="96"/>
      <c r="E18" s="5" t="s">
        <v>110</v>
      </c>
      <c r="F18" s="1" t="s">
        <v>103</v>
      </c>
      <c r="G18" s="18">
        <v>100</v>
      </c>
      <c r="H18" s="18">
        <v>100</v>
      </c>
      <c r="I18" s="18">
        <v>100</v>
      </c>
      <c r="J18" s="18">
        <v>100</v>
      </c>
      <c r="K18" s="18">
        <v>100</v>
      </c>
      <c r="L18" s="18">
        <v>100</v>
      </c>
    </row>
    <row r="19" spans="1:12" s="11" customFormat="1" ht="75">
      <c r="A19" s="95">
        <v>2</v>
      </c>
      <c r="B19" s="66" t="s">
        <v>160</v>
      </c>
      <c r="C19" s="95">
        <v>44639</v>
      </c>
      <c r="D19" s="95">
        <v>93726.76</v>
      </c>
      <c r="E19" s="19" t="s">
        <v>204</v>
      </c>
      <c r="F19" s="1" t="s">
        <v>103</v>
      </c>
      <c r="G19" s="18">
        <v>0</v>
      </c>
      <c r="H19" s="18">
        <v>50</v>
      </c>
      <c r="I19" s="18">
        <v>50</v>
      </c>
      <c r="J19" s="18">
        <v>0</v>
      </c>
      <c r="K19" s="18">
        <v>0</v>
      </c>
      <c r="L19" s="18">
        <v>0</v>
      </c>
    </row>
    <row r="20" spans="1:12" s="11" customFormat="1" ht="30">
      <c r="A20" s="95"/>
      <c r="B20" s="66"/>
      <c r="C20" s="95"/>
      <c r="D20" s="95"/>
      <c r="E20" s="19" t="s">
        <v>205</v>
      </c>
      <c r="F20" s="1" t="s">
        <v>104</v>
      </c>
      <c r="G20" s="18">
        <v>0</v>
      </c>
      <c r="H20" s="18">
        <v>0</v>
      </c>
      <c r="I20" s="18">
        <v>0</v>
      </c>
      <c r="J20" s="18">
        <v>0</v>
      </c>
      <c r="K20" s="18">
        <v>2</v>
      </c>
      <c r="L20" s="18">
        <v>0</v>
      </c>
    </row>
    <row r="21" spans="1:12" s="11" customFormat="1" ht="60">
      <c r="A21" s="95"/>
      <c r="B21" s="66"/>
      <c r="C21" s="95"/>
      <c r="D21" s="95"/>
      <c r="E21" s="19" t="s">
        <v>206</v>
      </c>
      <c r="F21" s="1" t="s">
        <v>103</v>
      </c>
      <c r="G21" s="18">
        <v>30</v>
      </c>
      <c r="H21" s="18">
        <v>50</v>
      </c>
      <c r="I21" s="18">
        <v>60</v>
      </c>
      <c r="J21" s="18">
        <v>90</v>
      </c>
      <c r="K21" s="18">
        <v>100</v>
      </c>
      <c r="L21" s="18">
        <v>0</v>
      </c>
    </row>
    <row r="22" spans="1:12" s="11" customFormat="1" ht="60">
      <c r="A22" s="95"/>
      <c r="B22" s="66"/>
      <c r="C22" s="95"/>
      <c r="D22" s="95"/>
      <c r="E22" s="19" t="s">
        <v>207</v>
      </c>
      <c r="F22" s="1" t="s">
        <v>103</v>
      </c>
      <c r="G22" s="18">
        <v>30</v>
      </c>
      <c r="H22" s="18">
        <v>50</v>
      </c>
      <c r="I22" s="18">
        <v>60</v>
      </c>
      <c r="J22" s="18">
        <v>90</v>
      </c>
      <c r="K22" s="18">
        <v>100</v>
      </c>
      <c r="L22" s="18">
        <v>0</v>
      </c>
    </row>
    <row r="23" spans="1:12" s="11" customFormat="1" ht="75">
      <c r="A23" s="95"/>
      <c r="B23" s="66"/>
      <c r="C23" s="95"/>
      <c r="D23" s="95"/>
      <c r="E23" s="19" t="s">
        <v>208</v>
      </c>
      <c r="F23" s="1" t="s">
        <v>103</v>
      </c>
      <c r="G23" s="18">
        <v>30</v>
      </c>
      <c r="H23" s="18">
        <v>50</v>
      </c>
      <c r="I23" s="18">
        <v>60</v>
      </c>
      <c r="J23" s="18">
        <v>90</v>
      </c>
      <c r="K23" s="18">
        <v>100</v>
      </c>
      <c r="L23" s="18">
        <v>0</v>
      </c>
    </row>
    <row r="24" spans="1:12" s="11" customFormat="1" ht="75">
      <c r="A24" s="95"/>
      <c r="B24" s="66"/>
      <c r="C24" s="95"/>
      <c r="D24" s="95"/>
      <c r="E24" s="19" t="s">
        <v>209</v>
      </c>
      <c r="F24" s="1" t="s">
        <v>103</v>
      </c>
      <c r="G24" s="18">
        <v>0</v>
      </c>
      <c r="H24" s="18">
        <v>0</v>
      </c>
      <c r="I24" s="18">
        <v>0</v>
      </c>
      <c r="J24" s="18">
        <v>50</v>
      </c>
      <c r="K24" s="18">
        <v>100</v>
      </c>
      <c r="L24" s="18">
        <v>0</v>
      </c>
    </row>
    <row r="25" spans="1:12" s="11" customFormat="1" ht="90">
      <c r="A25" s="95"/>
      <c r="B25" s="66"/>
      <c r="C25" s="95"/>
      <c r="D25" s="95"/>
      <c r="E25" s="19" t="s">
        <v>210</v>
      </c>
      <c r="F25" s="1" t="s">
        <v>103</v>
      </c>
      <c r="G25" s="18">
        <v>0</v>
      </c>
      <c r="H25" s="18">
        <v>30</v>
      </c>
      <c r="I25" s="18">
        <v>50</v>
      </c>
      <c r="J25" s="18">
        <v>50</v>
      </c>
      <c r="K25" s="18">
        <v>0</v>
      </c>
      <c r="L25" s="18">
        <v>0</v>
      </c>
    </row>
    <row r="26" spans="1:12" s="11" customFormat="1" ht="75">
      <c r="A26" s="95"/>
      <c r="B26" s="66"/>
      <c r="C26" s="95"/>
      <c r="D26" s="95"/>
      <c r="E26" s="19" t="s">
        <v>111</v>
      </c>
      <c r="F26" s="1" t="s">
        <v>103</v>
      </c>
      <c r="G26" s="18">
        <v>0</v>
      </c>
      <c r="H26" s="18">
        <v>0</v>
      </c>
      <c r="I26" s="18">
        <v>0</v>
      </c>
      <c r="J26" s="18">
        <v>0</v>
      </c>
      <c r="K26" s="18">
        <v>100</v>
      </c>
      <c r="L26" s="18">
        <v>0</v>
      </c>
    </row>
    <row r="27" spans="1:12" s="11" customFormat="1" ht="60">
      <c r="A27" s="95"/>
      <c r="B27" s="66"/>
      <c r="C27" s="95"/>
      <c r="D27" s="95"/>
      <c r="E27" s="19" t="s">
        <v>112</v>
      </c>
      <c r="F27" s="1" t="s">
        <v>103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100</v>
      </c>
    </row>
    <row r="28" spans="1:12" s="11" customFormat="1" ht="79.5" customHeight="1">
      <c r="A28" s="95"/>
      <c r="B28" s="66"/>
      <c r="C28" s="95"/>
      <c r="D28" s="95"/>
      <c r="E28" s="19" t="s">
        <v>113</v>
      </c>
      <c r="F28" s="1" t="s">
        <v>103</v>
      </c>
      <c r="G28" s="18">
        <v>0</v>
      </c>
      <c r="H28" s="18">
        <v>0</v>
      </c>
      <c r="I28" s="18">
        <v>0</v>
      </c>
      <c r="J28" s="18">
        <v>0</v>
      </c>
      <c r="K28" s="18">
        <v>50</v>
      </c>
      <c r="L28" s="18">
        <v>100</v>
      </c>
    </row>
    <row r="29" spans="1:12" s="11" customFormat="1" ht="81.75" customHeight="1">
      <c r="A29" s="95"/>
      <c r="B29" s="66"/>
      <c r="C29" s="95"/>
      <c r="D29" s="95"/>
      <c r="E29" s="4" t="s">
        <v>114</v>
      </c>
      <c r="F29" s="1" t="s">
        <v>103</v>
      </c>
      <c r="G29" s="18">
        <v>73</v>
      </c>
      <c r="H29" s="18">
        <v>79.3</v>
      </c>
      <c r="I29" s="18">
        <v>79.3</v>
      </c>
      <c r="J29" s="18">
        <v>79.3</v>
      </c>
      <c r="K29" s="18">
        <v>79.3</v>
      </c>
      <c r="L29" s="18">
        <v>79.3</v>
      </c>
    </row>
    <row r="30" spans="1:12" s="11" customFormat="1" ht="139.5" customHeight="1">
      <c r="A30" s="95"/>
      <c r="B30" s="66"/>
      <c r="C30" s="95"/>
      <c r="D30" s="95"/>
      <c r="E30" s="50" t="s">
        <v>115</v>
      </c>
      <c r="F30" s="56" t="s">
        <v>103</v>
      </c>
      <c r="G30" s="27">
        <v>100</v>
      </c>
      <c r="H30" s="27">
        <v>100</v>
      </c>
      <c r="I30" s="27">
        <v>100</v>
      </c>
      <c r="J30" s="27">
        <v>100</v>
      </c>
      <c r="K30" s="27">
        <v>100</v>
      </c>
      <c r="L30" s="27">
        <v>100</v>
      </c>
    </row>
    <row r="31" spans="1:12" s="11" customFormat="1" ht="147" customHeight="1">
      <c r="A31" s="95"/>
      <c r="B31" s="66"/>
      <c r="C31" s="95"/>
      <c r="D31" s="95"/>
      <c r="E31" s="50" t="s">
        <v>396</v>
      </c>
      <c r="F31" s="56" t="s">
        <v>104</v>
      </c>
      <c r="G31" s="27">
        <v>9</v>
      </c>
      <c r="H31" s="27">
        <v>7</v>
      </c>
      <c r="I31" s="27">
        <v>10</v>
      </c>
      <c r="J31" s="27">
        <v>10</v>
      </c>
      <c r="K31" s="27">
        <v>10</v>
      </c>
      <c r="L31" s="27">
        <v>10</v>
      </c>
    </row>
    <row r="32" spans="1:12" s="11" customFormat="1" ht="61.5" customHeight="1">
      <c r="A32" s="95"/>
      <c r="B32" s="66"/>
      <c r="C32" s="95"/>
      <c r="D32" s="95"/>
      <c r="E32" s="55" t="s">
        <v>395</v>
      </c>
      <c r="F32" s="56" t="s">
        <v>103</v>
      </c>
      <c r="G32" s="27">
        <v>100</v>
      </c>
      <c r="H32" s="27">
        <v>100</v>
      </c>
      <c r="I32" s="27">
        <v>100</v>
      </c>
      <c r="J32" s="27">
        <v>100</v>
      </c>
      <c r="K32" s="27">
        <v>100</v>
      </c>
      <c r="L32" s="27">
        <v>100</v>
      </c>
    </row>
    <row r="33" spans="1:12" s="11" customFormat="1" ht="83.25" customHeight="1">
      <c r="A33" s="81">
        <v>3</v>
      </c>
      <c r="B33" s="85" t="s">
        <v>87</v>
      </c>
      <c r="C33" s="81">
        <v>94845</v>
      </c>
      <c r="D33" s="81">
        <v>25</v>
      </c>
      <c r="E33" s="21" t="s">
        <v>118</v>
      </c>
      <c r="F33" s="1" t="s">
        <v>104</v>
      </c>
      <c r="G33" s="23">
        <v>46</v>
      </c>
      <c r="H33" s="18">
        <v>52</v>
      </c>
      <c r="I33" s="18">
        <v>54</v>
      </c>
      <c r="J33" s="18">
        <v>56</v>
      </c>
      <c r="K33" s="18">
        <v>56</v>
      </c>
      <c r="L33" s="18">
        <v>56</v>
      </c>
    </row>
    <row r="34" spans="1:12" s="11" customFormat="1" ht="75">
      <c r="A34" s="82"/>
      <c r="B34" s="86"/>
      <c r="C34" s="82"/>
      <c r="D34" s="82"/>
      <c r="E34" s="21" t="s">
        <v>116</v>
      </c>
      <c r="F34" s="1" t="s">
        <v>103</v>
      </c>
      <c r="G34" s="23">
        <v>0</v>
      </c>
      <c r="H34" s="23">
        <v>20</v>
      </c>
      <c r="I34" s="23">
        <v>37</v>
      </c>
      <c r="J34" s="23">
        <v>49</v>
      </c>
      <c r="K34" s="23">
        <v>61</v>
      </c>
      <c r="L34" s="23">
        <v>73</v>
      </c>
    </row>
    <row r="35" spans="1:12" s="11" customFormat="1" ht="45">
      <c r="A35" s="82"/>
      <c r="B35" s="86"/>
      <c r="C35" s="82"/>
      <c r="D35" s="82"/>
      <c r="E35" s="21" t="s">
        <v>214</v>
      </c>
      <c r="F35" s="1" t="s">
        <v>103</v>
      </c>
      <c r="G35" s="23">
        <v>97</v>
      </c>
      <c r="H35" s="23">
        <v>97</v>
      </c>
      <c r="I35" s="23">
        <v>97</v>
      </c>
      <c r="J35" s="23">
        <v>97</v>
      </c>
      <c r="K35" s="23">
        <v>97</v>
      </c>
      <c r="L35" s="23">
        <v>97</v>
      </c>
    </row>
    <row r="36" spans="1:12" s="11" customFormat="1" ht="30">
      <c r="A36" s="82"/>
      <c r="B36" s="86"/>
      <c r="C36" s="82"/>
      <c r="D36" s="82"/>
      <c r="E36" s="21" t="s">
        <v>117</v>
      </c>
      <c r="F36" s="1" t="s">
        <v>104</v>
      </c>
      <c r="G36" s="23">
        <v>7</v>
      </c>
      <c r="H36" s="23">
        <v>8</v>
      </c>
      <c r="I36" s="23">
        <v>10</v>
      </c>
      <c r="J36" s="23">
        <v>13</v>
      </c>
      <c r="K36" s="23">
        <v>15</v>
      </c>
      <c r="L36" s="23">
        <v>15</v>
      </c>
    </row>
    <row r="37" spans="1:12" s="11" customFormat="1" ht="91.5" customHeight="1">
      <c r="A37" s="82"/>
      <c r="B37" s="86"/>
      <c r="C37" s="82"/>
      <c r="D37" s="82"/>
      <c r="E37" s="4" t="s">
        <v>149</v>
      </c>
      <c r="F37" s="1" t="s">
        <v>103</v>
      </c>
      <c r="G37" s="23">
        <v>5</v>
      </c>
      <c r="H37" s="23">
        <v>15</v>
      </c>
      <c r="I37" s="23">
        <v>19.5</v>
      </c>
      <c r="J37" s="23">
        <v>21.3</v>
      </c>
      <c r="K37" s="23">
        <v>22</v>
      </c>
      <c r="L37" s="23">
        <v>22</v>
      </c>
    </row>
    <row r="38" spans="1:12" s="11" customFormat="1" ht="30">
      <c r="A38" s="82"/>
      <c r="B38" s="86"/>
      <c r="C38" s="82"/>
      <c r="D38" s="82"/>
      <c r="E38" s="4" t="s">
        <v>120</v>
      </c>
      <c r="F38" s="1" t="s">
        <v>119</v>
      </c>
      <c r="G38" s="23">
        <v>977335</v>
      </c>
      <c r="H38" s="23">
        <v>978000</v>
      </c>
      <c r="I38" s="23">
        <v>979540</v>
      </c>
      <c r="J38" s="23">
        <v>979600</v>
      </c>
      <c r="K38" s="23">
        <v>979600</v>
      </c>
      <c r="L38" s="23">
        <v>979600</v>
      </c>
    </row>
    <row r="39" spans="1:12" s="11" customFormat="1">
      <c r="A39" s="82"/>
      <c r="B39" s="86"/>
      <c r="C39" s="82"/>
      <c r="D39" s="82"/>
      <c r="E39" s="89" t="s">
        <v>121</v>
      </c>
      <c r="F39" s="92" t="s">
        <v>103</v>
      </c>
      <c r="G39" s="78">
        <v>86</v>
      </c>
      <c r="H39" s="78">
        <v>89</v>
      </c>
      <c r="I39" s="78">
        <v>93</v>
      </c>
      <c r="J39" s="78">
        <v>95</v>
      </c>
      <c r="K39" s="78">
        <v>98</v>
      </c>
      <c r="L39" s="78">
        <v>98</v>
      </c>
    </row>
    <row r="40" spans="1:12" s="11" customFormat="1">
      <c r="A40" s="83"/>
      <c r="B40" s="87"/>
      <c r="C40" s="83"/>
      <c r="D40" s="83"/>
      <c r="E40" s="90"/>
      <c r="F40" s="93"/>
      <c r="G40" s="79"/>
      <c r="H40" s="79"/>
      <c r="I40" s="79"/>
      <c r="J40" s="79"/>
      <c r="K40" s="79"/>
      <c r="L40" s="79"/>
    </row>
    <row r="41" spans="1:12" s="11" customFormat="1" ht="4.5" customHeight="1">
      <c r="A41" s="83"/>
      <c r="B41" s="87"/>
      <c r="C41" s="83"/>
      <c r="D41" s="83"/>
      <c r="E41" s="90"/>
      <c r="F41" s="93"/>
      <c r="G41" s="79"/>
      <c r="H41" s="79"/>
      <c r="I41" s="79"/>
      <c r="J41" s="79"/>
      <c r="K41" s="79"/>
      <c r="L41" s="79"/>
    </row>
    <row r="42" spans="1:12" s="11" customFormat="1" hidden="1">
      <c r="A42" s="83"/>
      <c r="B42" s="87"/>
      <c r="C42" s="83"/>
      <c r="D42" s="83"/>
      <c r="E42" s="91"/>
      <c r="F42" s="94"/>
      <c r="G42" s="80"/>
      <c r="H42" s="80"/>
      <c r="I42" s="80"/>
      <c r="J42" s="80"/>
      <c r="K42" s="80"/>
      <c r="L42" s="80"/>
    </row>
    <row r="43" spans="1:12" s="11" customFormat="1" ht="15" hidden="1" customHeight="1">
      <c r="A43" s="83"/>
      <c r="B43" s="87"/>
      <c r="C43" s="83"/>
      <c r="D43" s="83"/>
      <c r="E43" s="13" t="s">
        <v>31</v>
      </c>
      <c r="F43" s="9"/>
      <c r="G43" s="9"/>
      <c r="H43" s="9"/>
      <c r="I43" s="9"/>
      <c r="J43" s="9"/>
      <c r="K43" s="9"/>
      <c r="L43" s="9"/>
    </row>
    <row r="44" spans="1:12" s="11" customFormat="1" ht="15" hidden="1" customHeight="1">
      <c r="A44" s="84"/>
      <c r="B44" s="88"/>
      <c r="C44" s="84"/>
      <c r="D44" s="84"/>
      <c r="E44" s="13" t="s">
        <v>31</v>
      </c>
      <c r="F44" s="9"/>
      <c r="G44" s="9"/>
      <c r="H44" s="9"/>
      <c r="I44" s="9"/>
      <c r="J44" s="9"/>
      <c r="K44" s="9"/>
      <c r="L44" s="9"/>
    </row>
    <row r="45" spans="1:12" s="11" customFormat="1" hidden="1">
      <c r="A45" s="95">
        <v>5</v>
      </c>
      <c r="B45" s="66"/>
      <c r="C45" s="95"/>
      <c r="D45" s="95"/>
      <c r="E45" s="9" t="s">
        <v>29</v>
      </c>
      <c r="F45" s="9"/>
      <c r="G45" s="9"/>
      <c r="H45" s="9"/>
      <c r="I45" s="9"/>
      <c r="J45" s="9"/>
      <c r="K45" s="9"/>
      <c r="L45" s="9"/>
    </row>
    <row r="46" spans="1:12" s="11" customFormat="1" hidden="1">
      <c r="A46" s="95"/>
      <c r="B46" s="66"/>
      <c r="C46" s="95"/>
      <c r="D46" s="95"/>
      <c r="E46" s="9" t="s">
        <v>30</v>
      </c>
      <c r="F46" s="9"/>
      <c r="G46" s="9"/>
      <c r="H46" s="9"/>
      <c r="I46" s="9"/>
      <c r="J46" s="9"/>
      <c r="K46" s="9"/>
      <c r="L46" s="9"/>
    </row>
    <row r="47" spans="1:12" s="11" customFormat="1" hidden="1">
      <c r="A47" s="95"/>
      <c r="B47" s="66"/>
      <c r="C47" s="95"/>
      <c r="D47" s="95"/>
      <c r="E47" s="13" t="s">
        <v>31</v>
      </c>
      <c r="F47" s="9"/>
      <c r="G47" s="9"/>
      <c r="H47" s="9"/>
      <c r="I47" s="9"/>
      <c r="J47" s="9"/>
      <c r="K47" s="9"/>
      <c r="L47" s="9"/>
    </row>
    <row r="48" spans="1:12" s="11" customFormat="1" hidden="1">
      <c r="A48" s="95"/>
      <c r="B48" s="66"/>
      <c r="C48" s="95"/>
      <c r="D48" s="95"/>
      <c r="E48" s="13" t="s">
        <v>31</v>
      </c>
      <c r="F48" s="9"/>
      <c r="G48" s="9"/>
      <c r="H48" s="9"/>
      <c r="I48" s="9"/>
      <c r="J48" s="9"/>
      <c r="K48" s="9"/>
      <c r="L48" s="9"/>
    </row>
    <row r="49" spans="1:12" s="11" customFormat="1" hidden="1">
      <c r="A49" s="95">
        <v>6</v>
      </c>
      <c r="B49" s="66"/>
      <c r="C49" s="95"/>
      <c r="D49" s="95"/>
      <c r="E49" s="9" t="s">
        <v>29</v>
      </c>
      <c r="F49" s="9"/>
      <c r="G49" s="9"/>
      <c r="H49" s="9"/>
      <c r="I49" s="9"/>
      <c r="J49" s="9"/>
      <c r="K49" s="9"/>
      <c r="L49" s="9"/>
    </row>
    <row r="50" spans="1:12" s="11" customFormat="1" hidden="1">
      <c r="A50" s="95"/>
      <c r="B50" s="66"/>
      <c r="C50" s="95"/>
      <c r="D50" s="95"/>
      <c r="E50" s="9" t="s">
        <v>30</v>
      </c>
      <c r="F50" s="9"/>
      <c r="G50" s="9"/>
      <c r="H50" s="9"/>
      <c r="I50" s="9"/>
      <c r="J50" s="9"/>
      <c r="K50" s="9"/>
      <c r="L50" s="9"/>
    </row>
    <row r="51" spans="1:12" s="11" customFormat="1" hidden="1">
      <c r="A51" s="95"/>
      <c r="B51" s="66"/>
      <c r="C51" s="95"/>
      <c r="D51" s="95"/>
      <c r="E51" s="13" t="s">
        <v>31</v>
      </c>
      <c r="F51" s="9"/>
      <c r="G51" s="9"/>
      <c r="H51" s="9"/>
      <c r="I51" s="9"/>
      <c r="J51" s="9"/>
      <c r="K51" s="9"/>
      <c r="L51" s="9"/>
    </row>
    <row r="52" spans="1:12" s="11" customFormat="1" hidden="1">
      <c r="A52" s="95"/>
      <c r="B52" s="66"/>
      <c r="C52" s="95"/>
      <c r="D52" s="95"/>
      <c r="E52" s="13" t="s">
        <v>31</v>
      </c>
      <c r="F52" s="9"/>
      <c r="G52" s="9"/>
      <c r="H52" s="9"/>
      <c r="I52" s="9"/>
      <c r="J52" s="9"/>
      <c r="K52" s="9"/>
      <c r="L52" s="9"/>
    </row>
    <row r="53" spans="1:12" s="11" customFormat="1" hidden="1">
      <c r="A53" s="99" t="s">
        <v>32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</row>
    <row r="54" spans="1:12" s="11" customFormat="1" ht="45">
      <c r="A54" s="60"/>
      <c r="B54" s="60"/>
      <c r="C54" s="61"/>
      <c r="D54" s="53"/>
      <c r="E54" s="51" t="s">
        <v>392</v>
      </c>
      <c r="F54" s="54" t="s">
        <v>103</v>
      </c>
      <c r="G54" s="1">
        <v>0</v>
      </c>
      <c r="H54" s="1" t="s">
        <v>413</v>
      </c>
      <c r="I54" s="1">
        <v>20</v>
      </c>
      <c r="J54" s="1">
        <v>30</v>
      </c>
      <c r="K54" s="1">
        <v>40</v>
      </c>
      <c r="L54" s="1">
        <v>50</v>
      </c>
    </row>
    <row r="55" spans="1:12" s="11" customFormat="1" ht="90">
      <c r="A55" s="29"/>
      <c r="B55" s="29"/>
      <c r="C55" s="29"/>
      <c r="D55" s="28"/>
      <c r="E55" s="59" t="s">
        <v>393</v>
      </c>
      <c r="F55" s="1" t="s">
        <v>104</v>
      </c>
      <c r="G55" s="23">
        <v>17</v>
      </c>
      <c r="H55" s="23">
        <v>19</v>
      </c>
      <c r="I55" s="23">
        <v>19</v>
      </c>
      <c r="J55" s="23">
        <v>19</v>
      </c>
      <c r="K55" s="23">
        <v>19</v>
      </c>
      <c r="L55" s="23">
        <v>19</v>
      </c>
    </row>
    <row r="56" spans="1:12" s="11" customFormat="1" ht="15" customHeight="1">
      <c r="A56" s="76" t="s">
        <v>65</v>
      </c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</row>
    <row r="57" spans="1:12" s="11" customFormat="1">
      <c r="A57" s="98" t="s">
        <v>63</v>
      </c>
      <c r="B57" s="98"/>
      <c r="C57" s="98"/>
      <c r="D57" s="98"/>
      <c r="E57" s="98"/>
      <c r="F57" s="98"/>
    </row>
    <row r="58" spans="1:12" s="11" customFormat="1"/>
    <row r="59" spans="1:12" s="11" customFormat="1"/>
    <row r="60" spans="1:12" s="11" customFormat="1"/>
    <row r="61" spans="1:12" s="11" customFormat="1"/>
    <row r="62" spans="1:12" s="11" customFormat="1"/>
    <row r="63" spans="1:12" s="11" customFormat="1"/>
    <row r="64" spans="1:12" s="11" customFormat="1"/>
  </sheetData>
  <mergeCells count="40">
    <mergeCell ref="A57:F57"/>
    <mergeCell ref="A49:A52"/>
    <mergeCell ref="B49:B52"/>
    <mergeCell ref="C49:C52"/>
    <mergeCell ref="D49:D52"/>
    <mergeCell ref="A53:L53"/>
    <mergeCell ref="A19:A32"/>
    <mergeCell ref="B19:B32"/>
    <mergeCell ref="C19:C32"/>
    <mergeCell ref="D19:D32"/>
    <mergeCell ref="A45:A48"/>
    <mergeCell ref="B45:B48"/>
    <mergeCell ref="C45:C48"/>
    <mergeCell ref="D45:D48"/>
    <mergeCell ref="B7:B18"/>
    <mergeCell ref="C7:C18"/>
    <mergeCell ref="D7:D18"/>
    <mergeCell ref="A2:L2"/>
    <mergeCell ref="A3:L3"/>
    <mergeCell ref="H4:L4"/>
    <mergeCell ref="C4:D4"/>
    <mergeCell ref="E4:E5"/>
    <mergeCell ref="F4:F5"/>
    <mergeCell ref="G4:G5"/>
    <mergeCell ref="J1:L1"/>
    <mergeCell ref="K39:K42"/>
    <mergeCell ref="L39:L42"/>
    <mergeCell ref="A56:L56"/>
    <mergeCell ref="A33:A44"/>
    <mergeCell ref="B33:B44"/>
    <mergeCell ref="C33:C44"/>
    <mergeCell ref="D33:D44"/>
    <mergeCell ref="G39:G42"/>
    <mergeCell ref="H39:H42"/>
    <mergeCell ref="I39:I42"/>
    <mergeCell ref="J39:J42"/>
    <mergeCell ref="E39:E42"/>
    <mergeCell ref="F39:F42"/>
    <mergeCell ref="A1:B1"/>
    <mergeCell ref="A7:A18"/>
  </mergeCells>
  <phoneticPr fontId="0" type="noConversion"/>
  <pageMargins left="0.7" right="0.7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FZ209"/>
  <sheetViews>
    <sheetView topLeftCell="B142" zoomScaleNormal="100" workbookViewId="0">
      <selection activeCell="H150" sqref="H150"/>
    </sheetView>
  </sheetViews>
  <sheetFormatPr defaultRowHeight="15"/>
  <cols>
    <col min="2" max="2" width="28" customWidth="1"/>
    <col min="3" max="3" width="16.85546875" customWidth="1"/>
    <col min="4" max="4" width="14.5703125" customWidth="1"/>
    <col min="5" max="5" width="12.7109375" customWidth="1"/>
    <col min="6" max="6" width="12.140625" customWidth="1"/>
    <col min="7" max="7" width="13.7109375" customWidth="1"/>
    <col min="8" max="8" width="12.5703125" customWidth="1"/>
    <col min="9" max="9" width="10.140625" customWidth="1"/>
    <col min="10" max="10" width="10.28515625" customWidth="1"/>
    <col min="11" max="11" width="10.42578125" customWidth="1"/>
    <col min="12" max="12" width="10.28515625" customWidth="1"/>
    <col min="13" max="13" width="17.5703125" customWidth="1"/>
    <col min="14" max="14" width="19" customWidth="1"/>
  </cols>
  <sheetData>
    <row r="1" spans="1:14" ht="46.5" customHeight="1">
      <c r="A1" s="163"/>
      <c r="B1" s="163"/>
      <c r="K1" s="75" t="s">
        <v>281</v>
      </c>
      <c r="L1" s="77"/>
      <c r="M1" s="77"/>
      <c r="N1" s="173"/>
    </row>
    <row r="2" spans="1:14">
      <c r="A2" s="164"/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</row>
    <row r="3" spans="1:14">
      <c r="A3" s="164" t="s">
        <v>235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</row>
    <row r="4" spans="1:14">
      <c r="A4" s="164" t="s">
        <v>282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</row>
    <row r="5" spans="1:14">
      <c r="A5" s="165" t="s">
        <v>48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 ht="15" customHeight="1">
      <c r="A6" s="166" t="s">
        <v>22</v>
      </c>
      <c r="B6" s="92" t="s">
        <v>49</v>
      </c>
      <c r="C6" s="92" t="s">
        <v>50</v>
      </c>
      <c r="D6" s="92" t="s">
        <v>51</v>
      </c>
      <c r="E6" s="92" t="s">
        <v>52</v>
      </c>
      <c r="F6" s="92" t="s">
        <v>290</v>
      </c>
      <c r="G6" s="92" t="s">
        <v>53</v>
      </c>
      <c r="H6" s="168" t="s">
        <v>54</v>
      </c>
      <c r="I6" s="169"/>
      <c r="J6" s="169"/>
      <c r="K6" s="169"/>
      <c r="L6" s="170"/>
      <c r="M6" s="171" t="s">
        <v>55</v>
      </c>
      <c r="N6" s="171" t="s">
        <v>56</v>
      </c>
    </row>
    <row r="7" spans="1:14" ht="134.44999999999999" customHeight="1">
      <c r="A7" s="167"/>
      <c r="B7" s="94"/>
      <c r="C7" s="94"/>
      <c r="D7" s="94"/>
      <c r="E7" s="94"/>
      <c r="F7" s="94"/>
      <c r="G7" s="94"/>
      <c r="H7" s="1">
        <v>2015</v>
      </c>
      <c r="I7" s="2">
        <v>2016</v>
      </c>
      <c r="J7" s="1">
        <v>2017</v>
      </c>
      <c r="K7" s="1">
        <v>2018</v>
      </c>
      <c r="L7" s="1">
        <v>2019</v>
      </c>
      <c r="M7" s="172"/>
      <c r="N7" s="172"/>
    </row>
    <row r="8" spans="1:14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4" ht="15" customHeight="1">
      <c r="A9" s="131" t="s">
        <v>57</v>
      </c>
      <c r="B9" s="132" t="s">
        <v>68</v>
      </c>
      <c r="C9" s="133"/>
      <c r="D9" s="35" t="s">
        <v>18</v>
      </c>
      <c r="E9" s="14" t="s">
        <v>85</v>
      </c>
      <c r="F9" s="14">
        <f>SUM(F12,F13,)</f>
        <v>20549.900000000001</v>
      </c>
      <c r="G9" s="14">
        <f>SUM(H9,I9,J9,K9,L9,)</f>
        <v>220511</v>
      </c>
      <c r="H9" s="14">
        <f>SUM(H10,H11,H12,H13,)</f>
        <v>130546</v>
      </c>
      <c r="I9" s="14">
        <f>SUM(I10,I11,I12,I13,)</f>
        <v>22315</v>
      </c>
      <c r="J9" s="14">
        <f>SUM(J10,J11,J12,J13,)</f>
        <v>22040</v>
      </c>
      <c r="K9" s="14">
        <f>SUM(K10,K11,K12,K13,)</f>
        <v>22805</v>
      </c>
      <c r="L9" s="14">
        <f>SUM(L10,L11,L12,L13,)</f>
        <v>22805</v>
      </c>
      <c r="M9" s="14"/>
      <c r="N9" s="14"/>
    </row>
    <row r="10" spans="1:14" ht="60">
      <c r="A10" s="126"/>
      <c r="B10" s="129"/>
      <c r="C10" s="134"/>
      <c r="D10" s="15" t="s">
        <v>14</v>
      </c>
      <c r="E10" s="14"/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2"/>
      <c r="N10" s="14"/>
    </row>
    <row r="11" spans="1:14" ht="45">
      <c r="A11" s="126"/>
      <c r="B11" s="129"/>
      <c r="C11" s="134"/>
      <c r="D11" s="15" t="s">
        <v>19</v>
      </c>
      <c r="E11" s="14"/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3"/>
      <c r="N11" s="14"/>
    </row>
    <row r="12" spans="1:14" ht="30">
      <c r="A12" s="126"/>
      <c r="B12" s="129"/>
      <c r="C12" s="134"/>
      <c r="D12" s="15" t="s">
        <v>20</v>
      </c>
      <c r="E12" s="14" t="s">
        <v>85</v>
      </c>
      <c r="F12" s="14">
        <f>SUM(F17,F52,)</f>
        <v>20549.900000000001</v>
      </c>
      <c r="G12" s="14">
        <f>SUM(H12,I12,J12,K12,L12,)</f>
        <v>219685</v>
      </c>
      <c r="H12" s="14">
        <f>SUM(H17,H22,H27,H32,H37,H42,H47,H52,H57,H62,H67)</f>
        <v>129720</v>
      </c>
      <c r="I12" s="14">
        <f>SUM(I17,I22,I27,I32,I37,I42,I47,I52,I57,I62,I67)</f>
        <v>22315</v>
      </c>
      <c r="J12" s="14">
        <f>SUM(J17,J22,J27,J32,J37,J42,J47,J52,J57,J62,J67)</f>
        <v>22040</v>
      </c>
      <c r="K12" s="14">
        <f>SUM(K17,K22,K27,K32,K37,K42,K47,K52,K57,K62,K67)</f>
        <v>22805</v>
      </c>
      <c r="L12" s="14">
        <f>SUM(L17,L22,L27,L32,L37,L42,L47,L52,L57,L62,L67)</f>
        <v>22805</v>
      </c>
      <c r="M12" s="143"/>
      <c r="N12" s="14"/>
    </row>
    <row r="13" spans="1:14" ht="42" customHeight="1">
      <c r="A13" s="127"/>
      <c r="B13" s="130"/>
      <c r="C13" s="135"/>
      <c r="D13" s="15" t="s">
        <v>161</v>
      </c>
      <c r="E13" s="14" t="s">
        <v>85</v>
      </c>
      <c r="F13" s="14">
        <v>0</v>
      </c>
      <c r="G13" s="14">
        <v>826</v>
      </c>
      <c r="H13" s="14">
        <v>826</v>
      </c>
      <c r="I13" s="14">
        <v>0</v>
      </c>
      <c r="J13" s="14">
        <v>0</v>
      </c>
      <c r="K13" s="14">
        <v>0</v>
      </c>
      <c r="L13" s="14">
        <v>0</v>
      </c>
      <c r="M13" s="144"/>
      <c r="N13" s="14"/>
    </row>
    <row r="14" spans="1:14" s="36" customFormat="1">
      <c r="A14" s="125" t="s">
        <v>58</v>
      </c>
      <c r="B14" s="128" t="s">
        <v>122</v>
      </c>
      <c r="C14" s="128" t="s">
        <v>251</v>
      </c>
      <c r="D14" s="40" t="s">
        <v>18</v>
      </c>
      <c r="E14" s="16" t="s">
        <v>85</v>
      </c>
      <c r="F14" s="16">
        <v>7500</v>
      </c>
      <c r="G14" s="16">
        <f>SUM(H14,I14,J14,K14,L14,)</f>
        <v>38800</v>
      </c>
      <c r="H14" s="16">
        <v>7300</v>
      </c>
      <c r="I14" s="16">
        <v>7560</v>
      </c>
      <c r="J14" s="16">
        <v>7940</v>
      </c>
      <c r="K14" s="16">
        <v>8000</v>
      </c>
      <c r="L14" s="16">
        <v>8000</v>
      </c>
      <c r="M14" s="16"/>
      <c r="N14" s="16"/>
    </row>
    <row r="15" spans="1:14" ht="60">
      <c r="A15" s="126"/>
      <c r="B15" s="159"/>
      <c r="C15" s="129"/>
      <c r="D15" s="4" t="s">
        <v>14</v>
      </c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75" t="s">
        <v>227</v>
      </c>
      <c r="N15" s="92" t="s">
        <v>148</v>
      </c>
    </row>
    <row r="16" spans="1:14" ht="45">
      <c r="A16" s="126"/>
      <c r="B16" s="159"/>
      <c r="C16" s="129"/>
      <c r="D16" s="4" t="s">
        <v>19</v>
      </c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76"/>
      <c r="N16" s="93"/>
    </row>
    <row r="17" spans="1:14" ht="30">
      <c r="A17" s="126"/>
      <c r="B17" s="159"/>
      <c r="C17" s="129"/>
      <c r="D17" s="4" t="s">
        <v>20</v>
      </c>
      <c r="E17" s="3" t="s">
        <v>85</v>
      </c>
      <c r="F17" s="3">
        <v>7500</v>
      </c>
      <c r="G17" s="3">
        <f>SUM(H17,I17,J17,K17,L17,)</f>
        <v>38700</v>
      </c>
      <c r="H17" s="3">
        <v>7200</v>
      </c>
      <c r="I17" s="3">
        <v>7560</v>
      </c>
      <c r="J17" s="3">
        <v>7940</v>
      </c>
      <c r="K17" s="3">
        <v>8000</v>
      </c>
      <c r="L17" s="3">
        <v>8000</v>
      </c>
      <c r="M17" s="176"/>
      <c r="N17" s="93"/>
    </row>
    <row r="18" spans="1:14" ht="45">
      <c r="A18" s="127"/>
      <c r="B18" s="160"/>
      <c r="C18" s="130"/>
      <c r="D18" s="4" t="s">
        <v>161</v>
      </c>
      <c r="E18" s="3" t="s">
        <v>85</v>
      </c>
      <c r="F18" s="3">
        <v>0</v>
      </c>
      <c r="G18" s="3">
        <v>100</v>
      </c>
      <c r="H18" s="3">
        <v>100</v>
      </c>
      <c r="I18" s="3">
        <v>0</v>
      </c>
      <c r="J18" s="3">
        <v>0</v>
      </c>
      <c r="K18" s="3">
        <v>0</v>
      </c>
      <c r="L18" s="3">
        <v>0</v>
      </c>
      <c r="M18" s="177"/>
      <c r="N18" s="94"/>
    </row>
    <row r="19" spans="1:14" s="36" customFormat="1">
      <c r="A19" s="131" t="s">
        <v>59</v>
      </c>
      <c r="B19" s="81" t="s">
        <v>390</v>
      </c>
      <c r="C19" s="115" t="s">
        <v>234</v>
      </c>
      <c r="D19" s="16" t="s">
        <v>18</v>
      </c>
      <c r="E19" s="16" t="s">
        <v>85</v>
      </c>
      <c r="F19" s="16">
        <v>0</v>
      </c>
      <c r="G19" s="16">
        <v>1000</v>
      </c>
      <c r="H19" s="16">
        <v>0</v>
      </c>
      <c r="I19" s="16">
        <v>1000</v>
      </c>
      <c r="J19" s="16">
        <v>0</v>
      </c>
      <c r="K19" s="16">
        <v>0</v>
      </c>
      <c r="L19" s="16">
        <v>0</v>
      </c>
      <c r="M19" s="16"/>
      <c r="N19" s="16"/>
    </row>
    <row r="20" spans="1:14" ht="60">
      <c r="A20" s="145"/>
      <c r="B20" s="82"/>
      <c r="C20" s="116"/>
      <c r="D20" s="4" t="s">
        <v>14</v>
      </c>
      <c r="E20" s="3"/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/>
      <c r="N20" s="3"/>
    </row>
    <row r="21" spans="1:14" ht="45">
      <c r="A21" s="145"/>
      <c r="B21" s="82"/>
      <c r="C21" s="116"/>
      <c r="D21" s="4" t="s">
        <v>19</v>
      </c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/>
      <c r="N21" s="3"/>
    </row>
    <row r="22" spans="1:14" ht="30">
      <c r="A22" s="145"/>
      <c r="B22" s="82"/>
      <c r="C22" s="116"/>
      <c r="D22" s="4" t="s">
        <v>20</v>
      </c>
      <c r="E22" s="3" t="s">
        <v>85</v>
      </c>
      <c r="F22" s="3">
        <v>0</v>
      </c>
      <c r="G22" s="3">
        <v>1000</v>
      </c>
      <c r="H22" s="3">
        <v>0</v>
      </c>
      <c r="I22" s="3">
        <v>1000</v>
      </c>
      <c r="J22" s="3">
        <v>0</v>
      </c>
      <c r="K22" s="3">
        <v>0</v>
      </c>
      <c r="L22" s="3">
        <v>0</v>
      </c>
      <c r="M22" s="3"/>
      <c r="N22" s="3"/>
    </row>
    <row r="23" spans="1:14" ht="45">
      <c r="A23" s="146"/>
      <c r="B23" s="147"/>
      <c r="C23" s="117"/>
      <c r="D23" s="4" t="s">
        <v>161</v>
      </c>
      <c r="E23" s="3" t="s">
        <v>85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/>
      <c r="N23" s="3"/>
    </row>
    <row r="24" spans="1:14" s="36" customFormat="1">
      <c r="A24" s="131" t="s">
        <v>221</v>
      </c>
      <c r="B24" s="85" t="s">
        <v>389</v>
      </c>
      <c r="C24" s="115" t="s">
        <v>234</v>
      </c>
      <c r="D24" s="16" t="s">
        <v>18</v>
      </c>
      <c r="E24" s="16" t="s">
        <v>85</v>
      </c>
      <c r="F24" s="16">
        <v>0</v>
      </c>
      <c r="G24" s="16">
        <v>726</v>
      </c>
      <c r="H24" s="16">
        <v>726</v>
      </c>
      <c r="I24" s="16">
        <v>0</v>
      </c>
      <c r="J24" s="16">
        <v>0</v>
      </c>
      <c r="K24" s="16">
        <v>0</v>
      </c>
      <c r="L24" s="16">
        <v>0</v>
      </c>
      <c r="M24" s="16"/>
      <c r="N24" s="16"/>
    </row>
    <row r="25" spans="1:14" ht="60">
      <c r="A25" s="145"/>
      <c r="B25" s="86"/>
      <c r="C25" s="116"/>
      <c r="D25" s="52" t="s">
        <v>14</v>
      </c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/>
      <c r="N25" s="3"/>
    </row>
    <row r="26" spans="1:14" ht="45">
      <c r="A26" s="145"/>
      <c r="B26" s="86"/>
      <c r="C26" s="116"/>
      <c r="D26" s="52" t="s">
        <v>19</v>
      </c>
      <c r="E26" s="3"/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/>
      <c r="N26" s="3"/>
    </row>
    <row r="27" spans="1:14" ht="30">
      <c r="A27" s="145"/>
      <c r="B27" s="86"/>
      <c r="C27" s="116"/>
      <c r="D27" s="52" t="s">
        <v>20</v>
      </c>
      <c r="E27" s="3" t="s">
        <v>85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/>
      <c r="N27" s="3"/>
    </row>
    <row r="28" spans="1:14" ht="45">
      <c r="A28" s="146"/>
      <c r="B28" s="178"/>
      <c r="C28" s="117"/>
      <c r="D28" s="52" t="s">
        <v>161</v>
      </c>
      <c r="E28" s="3" t="s">
        <v>85</v>
      </c>
      <c r="F28" s="3">
        <v>0</v>
      </c>
      <c r="G28" s="3">
        <v>726</v>
      </c>
      <c r="H28" s="3">
        <v>726</v>
      </c>
      <c r="I28" s="3">
        <v>0</v>
      </c>
      <c r="J28" s="3">
        <v>0</v>
      </c>
      <c r="K28" s="3">
        <v>0</v>
      </c>
      <c r="L28" s="3">
        <v>0</v>
      </c>
      <c r="M28" s="3"/>
      <c r="N28" s="3"/>
    </row>
    <row r="29" spans="1:14" s="36" customFormat="1">
      <c r="A29" s="131" t="s">
        <v>222</v>
      </c>
      <c r="B29" s="81" t="s">
        <v>216</v>
      </c>
      <c r="C29" s="139"/>
      <c r="D29" s="16" t="s">
        <v>18</v>
      </c>
      <c r="E29" s="16" t="s">
        <v>85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/>
      <c r="N29" s="16"/>
    </row>
    <row r="30" spans="1:14" ht="60">
      <c r="A30" s="145"/>
      <c r="B30" s="82"/>
      <c r="C30" s="140"/>
      <c r="D30" s="4" t="s">
        <v>14</v>
      </c>
      <c r="E30" s="3"/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/>
      <c r="N30" s="3"/>
    </row>
    <row r="31" spans="1:14" ht="45">
      <c r="A31" s="145"/>
      <c r="B31" s="82"/>
      <c r="C31" s="140"/>
      <c r="D31" s="4" t="s">
        <v>19</v>
      </c>
      <c r="E31" s="3"/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/>
      <c r="N31" s="3"/>
    </row>
    <row r="32" spans="1:14" ht="30">
      <c r="A32" s="145"/>
      <c r="B32" s="82"/>
      <c r="C32" s="140"/>
      <c r="D32" s="4" t="s">
        <v>20</v>
      </c>
      <c r="E32" s="3" t="s">
        <v>85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/>
      <c r="N32" s="3"/>
    </row>
    <row r="33" spans="1:14" ht="45">
      <c r="A33" s="146"/>
      <c r="B33" s="147"/>
      <c r="C33" s="141"/>
      <c r="D33" s="4" t="s">
        <v>161</v>
      </c>
      <c r="E33" s="3" t="s">
        <v>85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/>
      <c r="N33" s="3"/>
    </row>
    <row r="34" spans="1:14" s="36" customFormat="1">
      <c r="A34" s="131" t="s">
        <v>223</v>
      </c>
      <c r="B34" s="81" t="s">
        <v>217</v>
      </c>
      <c r="C34" s="139"/>
      <c r="D34" s="16" t="s">
        <v>18</v>
      </c>
      <c r="E34" s="16" t="s">
        <v>85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/>
      <c r="N34" s="16"/>
    </row>
    <row r="35" spans="1:14" ht="60">
      <c r="A35" s="145"/>
      <c r="B35" s="82"/>
      <c r="C35" s="140"/>
      <c r="D35" s="4" t="s">
        <v>14</v>
      </c>
      <c r="E35" s="3"/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/>
      <c r="N35" s="3"/>
    </row>
    <row r="36" spans="1:14" ht="45">
      <c r="A36" s="145"/>
      <c r="B36" s="82"/>
      <c r="C36" s="140"/>
      <c r="D36" s="4" t="s">
        <v>19</v>
      </c>
      <c r="E36" s="3"/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/>
      <c r="N36" s="3"/>
    </row>
    <row r="37" spans="1:14" ht="30">
      <c r="A37" s="145"/>
      <c r="B37" s="82"/>
      <c r="C37" s="140"/>
      <c r="D37" s="4" t="s">
        <v>20</v>
      </c>
      <c r="E37" s="3" t="s">
        <v>85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/>
      <c r="N37" s="3"/>
    </row>
    <row r="38" spans="1:14" ht="45">
      <c r="A38" s="146"/>
      <c r="B38" s="147"/>
      <c r="C38" s="141"/>
      <c r="D38" s="4" t="s">
        <v>161</v>
      </c>
      <c r="E38" s="3" t="s">
        <v>85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/>
      <c r="N38" s="3"/>
    </row>
    <row r="39" spans="1:14" s="36" customFormat="1">
      <c r="A39" s="100" t="s">
        <v>224</v>
      </c>
      <c r="B39" s="103" t="s">
        <v>218</v>
      </c>
      <c r="C39" s="106"/>
      <c r="D39" s="16" t="s">
        <v>18</v>
      </c>
      <c r="E39" s="16" t="s">
        <v>85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/>
      <c r="N39" s="16"/>
    </row>
    <row r="40" spans="1:14" s="36" customFormat="1" ht="60">
      <c r="A40" s="101"/>
      <c r="B40" s="104"/>
      <c r="C40" s="107"/>
      <c r="D40" s="26" t="s">
        <v>14</v>
      </c>
      <c r="E40" s="16"/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/>
      <c r="N40" s="16"/>
    </row>
    <row r="41" spans="1:14" s="36" customFormat="1" ht="45">
      <c r="A41" s="101"/>
      <c r="B41" s="104"/>
      <c r="C41" s="107"/>
      <c r="D41" s="26" t="s">
        <v>19</v>
      </c>
      <c r="E41" s="16"/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/>
      <c r="N41" s="16"/>
    </row>
    <row r="42" spans="1:14" s="36" customFormat="1" ht="30">
      <c r="A42" s="101"/>
      <c r="B42" s="104"/>
      <c r="C42" s="107"/>
      <c r="D42" s="26" t="s">
        <v>20</v>
      </c>
      <c r="E42" s="16" t="s">
        <v>85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/>
      <c r="N42" s="16"/>
    </row>
    <row r="43" spans="1:14" s="36" customFormat="1" ht="45">
      <c r="A43" s="102"/>
      <c r="B43" s="105"/>
      <c r="C43" s="108"/>
      <c r="D43" s="26" t="s">
        <v>161</v>
      </c>
      <c r="E43" s="16" t="s">
        <v>85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/>
      <c r="N43" s="16"/>
    </row>
    <row r="44" spans="1:14" s="36" customFormat="1">
      <c r="A44" s="100" t="s">
        <v>225</v>
      </c>
      <c r="B44" s="103" t="s">
        <v>219</v>
      </c>
      <c r="C44" s="106"/>
      <c r="D44" s="16" t="s">
        <v>18</v>
      </c>
      <c r="E44" s="16" t="s">
        <v>85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/>
      <c r="N44" s="16"/>
    </row>
    <row r="45" spans="1:14" s="36" customFormat="1" ht="60">
      <c r="A45" s="101"/>
      <c r="B45" s="104"/>
      <c r="C45" s="107"/>
      <c r="D45" s="26" t="s">
        <v>14</v>
      </c>
      <c r="E45" s="16"/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/>
      <c r="N45" s="16"/>
    </row>
    <row r="46" spans="1:14" s="36" customFormat="1" ht="45">
      <c r="A46" s="101"/>
      <c r="B46" s="104"/>
      <c r="C46" s="107"/>
      <c r="D46" s="26" t="s">
        <v>19</v>
      </c>
      <c r="E46" s="16"/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/>
      <c r="N46" s="16"/>
    </row>
    <row r="47" spans="1:14" s="36" customFormat="1" ht="30">
      <c r="A47" s="101"/>
      <c r="B47" s="104"/>
      <c r="C47" s="107"/>
      <c r="D47" s="26" t="s">
        <v>20</v>
      </c>
      <c r="E47" s="16" t="s">
        <v>85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/>
      <c r="N47" s="16"/>
    </row>
    <row r="48" spans="1:14" s="36" customFormat="1" ht="45">
      <c r="A48" s="102"/>
      <c r="B48" s="105"/>
      <c r="C48" s="108"/>
      <c r="D48" s="26" t="s">
        <v>161</v>
      </c>
      <c r="E48" s="16" t="s">
        <v>85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/>
      <c r="N48" s="16"/>
    </row>
    <row r="49" spans="1:14" s="36" customFormat="1">
      <c r="A49" s="100" t="s">
        <v>226</v>
      </c>
      <c r="B49" s="103" t="s">
        <v>123</v>
      </c>
      <c r="C49" s="106"/>
      <c r="D49" s="16" t="s">
        <v>18</v>
      </c>
      <c r="E49" s="16" t="s">
        <v>85</v>
      </c>
      <c r="F49" s="16">
        <v>13049.9</v>
      </c>
      <c r="G49" s="16">
        <f>SUM(H49,I49,J49,K49,L49,)</f>
        <v>70565</v>
      </c>
      <c r="H49" s="16">
        <v>13100</v>
      </c>
      <c r="I49" s="16">
        <v>13755</v>
      </c>
      <c r="J49" s="16">
        <v>14100</v>
      </c>
      <c r="K49" s="16">
        <v>14805</v>
      </c>
      <c r="L49" s="16">
        <v>14805</v>
      </c>
      <c r="M49" s="16"/>
      <c r="N49" s="16"/>
    </row>
    <row r="50" spans="1:14" s="36" customFormat="1" ht="60">
      <c r="A50" s="101"/>
      <c r="B50" s="104"/>
      <c r="C50" s="107"/>
      <c r="D50" s="26" t="s">
        <v>14</v>
      </c>
      <c r="E50" s="16"/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12" t="s">
        <v>229</v>
      </c>
      <c r="N50" s="112" t="s">
        <v>228</v>
      </c>
    </row>
    <row r="51" spans="1:14" s="36" customFormat="1" ht="45">
      <c r="A51" s="101"/>
      <c r="B51" s="104"/>
      <c r="C51" s="107"/>
      <c r="D51" s="26" t="s">
        <v>19</v>
      </c>
      <c r="E51" s="16"/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12"/>
      <c r="N51" s="174"/>
    </row>
    <row r="52" spans="1:14" s="36" customFormat="1" ht="30">
      <c r="A52" s="101"/>
      <c r="B52" s="104"/>
      <c r="C52" s="107"/>
      <c r="D52" s="26" t="s">
        <v>20</v>
      </c>
      <c r="E52" s="16" t="s">
        <v>85</v>
      </c>
      <c r="F52" s="16">
        <v>13049.9</v>
      </c>
      <c r="G52" s="16">
        <f>SUM(H52,I52,J52,K52,L52,)</f>
        <v>70565</v>
      </c>
      <c r="H52" s="16">
        <v>13100</v>
      </c>
      <c r="I52" s="16">
        <v>13755</v>
      </c>
      <c r="J52" s="16">
        <v>14100</v>
      </c>
      <c r="K52" s="16">
        <v>14805</v>
      </c>
      <c r="L52" s="16">
        <v>14805</v>
      </c>
      <c r="M52" s="112"/>
      <c r="N52" s="174"/>
    </row>
    <row r="53" spans="1:14" s="36" customFormat="1" ht="45">
      <c r="A53" s="102"/>
      <c r="B53" s="105"/>
      <c r="C53" s="108"/>
      <c r="D53" s="26" t="s">
        <v>161</v>
      </c>
      <c r="E53" s="16" t="s">
        <v>85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12"/>
      <c r="N53" s="174"/>
    </row>
    <row r="54" spans="1:14" s="36" customFormat="1">
      <c r="A54" s="100" t="s">
        <v>291</v>
      </c>
      <c r="B54" s="136" t="s">
        <v>387</v>
      </c>
      <c r="C54" s="106"/>
      <c r="D54" s="16" t="s">
        <v>18</v>
      </c>
      <c r="E54" s="16" t="s">
        <v>85</v>
      </c>
      <c r="F54" s="16">
        <f t="shared" ref="F54:L54" si="0">SUM(F55,F56,F57,F58,)</f>
        <v>116815</v>
      </c>
      <c r="G54" s="16">
        <f t="shared" si="0"/>
        <v>109420</v>
      </c>
      <c r="H54" s="16">
        <f t="shared" si="0"/>
        <v>109420</v>
      </c>
      <c r="I54" s="16">
        <f t="shared" si="0"/>
        <v>0</v>
      </c>
      <c r="J54" s="16">
        <f t="shared" si="0"/>
        <v>0</v>
      </c>
      <c r="K54" s="16">
        <f t="shared" si="0"/>
        <v>0</v>
      </c>
      <c r="L54" s="16">
        <f t="shared" si="0"/>
        <v>0</v>
      </c>
      <c r="M54" s="16"/>
      <c r="N54" s="16"/>
    </row>
    <row r="55" spans="1:14" s="36" customFormat="1" ht="60">
      <c r="A55" s="101"/>
      <c r="B55" s="137"/>
      <c r="C55" s="107"/>
      <c r="D55" s="50" t="s">
        <v>14</v>
      </c>
      <c r="E55" s="16"/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12" t="s">
        <v>227</v>
      </c>
      <c r="N55" s="112" t="s">
        <v>228</v>
      </c>
    </row>
    <row r="56" spans="1:14" s="36" customFormat="1" ht="45">
      <c r="A56" s="101"/>
      <c r="B56" s="137"/>
      <c r="C56" s="107"/>
      <c r="D56" s="50" t="s">
        <v>19</v>
      </c>
      <c r="E56" s="16"/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12"/>
      <c r="N56" s="174"/>
    </row>
    <row r="57" spans="1:14" s="36" customFormat="1" ht="30">
      <c r="A57" s="101"/>
      <c r="B57" s="137"/>
      <c r="C57" s="107"/>
      <c r="D57" s="50" t="s">
        <v>20</v>
      </c>
      <c r="E57" s="16" t="s">
        <v>85</v>
      </c>
      <c r="F57" s="48">
        <v>116815</v>
      </c>
      <c r="G57" s="48">
        <f>SUM(H57,I57,J57,K57,L57,)</f>
        <v>109420</v>
      </c>
      <c r="H57" s="48">
        <v>109420</v>
      </c>
      <c r="I57" s="16">
        <v>0</v>
      </c>
      <c r="J57" s="16">
        <v>0</v>
      </c>
      <c r="K57" s="16">
        <v>0</v>
      </c>
      <c r="L57" s="16">
        <v>0</v>
      </c>
      <c r="M57" s="112"/>
      <c r="N57" s="174"/>
    </row>
    <row r="58" spans="1:14" s="36" customFormat="1" ht="107.25" customHeight="1">
      <c r="A58" s="102"/>
      <c r="B58" s="138"/>
      <c r="C58" s="108"/>
      <c r="D58" s="50" t="s">
        <v>161</v>
      </c>
      <c r="E58" s="16" t="s">
        <v>85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12"/>
      <c r="N58" s="174"/>
    </row>
    <row r="59" spans="1:14" s="36" customFormat="1">
      <c r="A59" s="100" t="s">
        <v>386</v>
      </c>
      <c r="B59" s="136" t="s">
        <v>220</v>
      </c>
      <c r="C59" s="106"/>
      <c r="D59" s="16" t="s">
        <v>18</v>
      </c>
      <c r="E59" s="16" t="s">
        <v>85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/>
      <c r="N59" s="16"/>
    </row>
    <row r="60" spans="1:14" s="36" customFormat="1" ht="60">
      <c r="A60" s="101"/>
      <c r="B60" s="137"/>
      <c r="C60" s="107"/>
      <c r="D60" s="26" t="s">
        <v>14</v>
      </c>
      <c r="E60" s="16"/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/>
      <c r="N60" s="16"/>
    </row>
    <row r="61" spans="1:14" s="36" customFormat="1" ht="45">
      <c r="A61" s="101"/>
      <c r="B61" s="137"/>
      <c r="C61" s="107"/>
      <c r="D61" s="26" t="s">
        <v>19</v>
      </c>
      <c r="E61" s="16"/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/>
      <c r="N61" s="16"/>
    </row>
    <row r="62" spans="1:14" s="36" customFormat="1" ht="30">
      <c r="A62" s="101"/>
      <c r="B62" s="137"/>
      <c r="C62" s="107"/>
      <c r="D62" s="26" t="s">
        <v>20</v>
      </c>
      <c r="E62" s="16" t="s">
        <v>85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/>
      <c r="N62" s="16"/>
    </row>
    <row r="63" spans="1:14" s="36" customFormat="1" ht="101.25" customHeight="1">
      <c r="A63" s="102"/>
      <c r="B63" s="138"/>
      <c r="C63" s="108"/>
      <c r="D63" s="26" t="s">
        <v>161</v>
      </c>
      <c r="E63" s="16" t="s">
        <v>85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/>
      <c r="N63" s="16"/>
    </row>
    <row r="64" spans="1:14" s="36" customFormat="1">
      <c r="A64" s="100" t="s">
        <v>391</v>
      </c>
      <c r="B64" s="103" t="s">
        <v>292</v>
      </c>
      <c r="C64" s="106"/>
      <c r="D64" s="16" t="s">
        <v>18</v>
      </c>
      <c r="E64" s="16" t="s">
        <v>85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/>
      <c r="N64" s="16"/>
    </row>
    <row r="65" spans="1:14" s="36" customFormat="1" ht="60">
      <c r="A65" s="101"/>
      <c r="B65" s="104"/>
      <c r="C65" s="107"/>
      <c r="D65" s="26" t="s">
        <v>14</v>
      </c>
      <c r="E65" s="16"/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/>
      <c r="N65" s="16"/>
    </row>
    <row r="66" spans="1:14" s="36" customFormat="1" ht="45">
      <c r="A66" s="101"/>
      <c r="B66" s="104"/>
      <c r="C66" s="107"/>
      <c r="D66" s="26" t="s">
        <v>19</v>
      </c>
      <c r="E66" s="16"/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/>
      <c r="N66" s="16"/>
    </row>
    <row r="67" spans="1:14" s="36" customFormat="1" ht="30">
      <c r="A67" s="101"/>
      <c r="B67" s="104"/>
      <c r="C67" s="107"/>
      <c r="D67" s="26" t="s">
        <v>20</v>
      </c>
      <c r="E67" s="16" t="s">
        <v>85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/>
      <c r="N67" s="16"/>
    </row>
    <row r="68" spans="1:14" s="36" customFormat="1" ht="66" customHeight="1">
      <c r="A68" s="102"/>
      <c r="B68" s="105"/>
      <c r="C68" s="108"/>
      <c r="D68" s="26" t="s">
        <v>161</v>
      </c>
      <c r="E68" s="16" t="s">
        <v>85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/>
      <c r="N68" s="16"/>
    </row>
    <row r="69" spans="1:14" s="36" customFormat="1">
      <c r="A69" s="150" t="s">
        <v>60</v>
      </c>
      <c r="B69" s="153" t="s">
        <v>69</v>
      </c>
      <c r="C69" s="156"/>
      <c r="D69" s="14" t="s">
        <v>18</v>
      </c>
      <c r="E69" s="14" t="s">
        <v>85</v>
      </c>
      <c r="F69" s="14">
        <f>SUM(F70,F72,F73,)</f>
        <v>34686.660000000003</v>
      </c>
      <c r="G69" s="14">
        <f>SUM(H69,I69,J69,K69,L69,)</f>
        <v>138365.76000000001</v>
      </c>
      <c r="H69" s="14">
        <f>SUM(H70,H72,H73,)</f>
        <v>33661.369999999995</v>
      </c>
      <c r="I69" s="14">
        <f>SUM(I70,I72,I73,)</f>
        <v>35527.39</v>
      </c>
      <c r="J69" s="14">
        <f>SUM(J70,J72,J73,)</f>
        <v>18358</v>
      </c>
      <c r="K69" s="14">
        <f>SUM(K70,K72,K73,)</f>
        <v>30999</v>
      </c>
      <c r="L69" s="14">
        <f>SUM(L70,L72,L73,)</f>
        <v>19820</v>
      </c>
      <c r="M69" s="14"/>
      <c r="N69" s="14"/>
    </row>
    <row r="70" spans="1:14" s="36" customFormat="1" ht="60">
      <c r="A70" s="151"/>
      <c r="B70" s="154"/>
      <c r="C70" s="157"/>
      <c r="D70" s="15" t="s">
        <v>14</v>
      </c>
      <c r="E70" s="14"/>
      <c r="F70" s="14">
        <f>SUM(F75,F80,F85,F90,F95,F100,F105,F110,F115,F120,F125,F130,F135,F145)</f>
        <v>0</v>
      </c>
      <c r="G70" s="14">
        <f>SUM(H70,I70,J70,K70,L70,)</f>
        <v>0</v>
      </c>
      <c r="H70" s="14">
        <f>SUM(H75,H80,H85,H90,H95,H100,H105,H110,H115,H120,H125,H130,H135,)</f>
        <v>0</v>
      </c>
      <c r="I70" s="14">
        <f>SUM(I75,I80,I85,I90,I95,I100,I105,I110,I115,I120,I125,I130,I135,)</f>
        <v>0</v>
      </c>
      <c r="J70" s="14">
        <f>SUM(J75,J80,J85,J90,J95,J100,J105,J110,J115,J120,J125,J130,J135,)</f>
        <v>0</v>
      </c>
      <c r="K70" s="14">
        <f>SUM(K75,K80,K85,K90,K95,K100,K105,K110,K115,K120,K125,K130,K135,)</f>
        <v>0</v>
      </c>
      <c r="L70" s="14">
        <f>SUM(L75,L80,L85,L90,L95,L100,L105,L110,L115,L120,L125,L130,L135,)</f>
        <v>0</v>
      </c>
      <c r="M70" s="14"/>
      <c r="N70" s="14"/>
    </row>
    <row r="71" spans="1:14" s="36" customFormat="1" ht="45">
      <c r="A71" s="151"/>
      <c r="B71" s="154"/>
      <c r="C71" s="157"/>
      <c r="D71" s="15" t="s">
        <v>19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s="36" customFormat="1" ht="30">
      <c r="A72" s="151"/>
      <c r="B72" s="154"/>
      <c r="C72" s="157"/>
      <c r="D72" s="15" t="s">
        <v>20</v>
      </c>
      <c r="E72" s="14"/>
      <c r="F72" s="14">
        <f>SUM(F77,F82,F87,F92,F97,F102,F107,F112,F117,F122,F127,F132,F137,F142,F147)</f>
        <v>25869.62</v>
      </c>
      <c r="G72" s="14">
        <f>SUM(H72,I72,J72,K72,L72,)</f>
        <v>93726.76</v>
      </c>
      <c r="H72" s="14">
        <f>SUM(H77,H82,H87,H92,H97,H102,H107,H112,H117,H122,H127,H132,H137,H142,H147)</f>
        <v>28557.37</v>
      </c>
      <c r="I72" s="14">
        <f>SUM(I77,I82,I87,I92,I97,I102,I107,I112,I117,I122,I127,I132,I137,I142,I147)</f>
        <v>29169.39</v>
      </c>
      <c r="J72" s="14">
        <f>SUM(J77,J82,J87,J92,J97,J102,J107,J112,J117,J122,J127,J132,J137,J142,J147)</f>
        <v>12000</v>
      </c>
      <c r="K72" s="14">
        <f>SUM(K77,K82,K87,K92,K97,K102,K107,K112,K117,K122,K127,K132,K137,K142,K147)</f>
        <v>12000</v>
      </c>
      <c r="L72" s="14">
        <f>SUM(L77,L82,L87,L92,L97,L102,L107,L112,L117,L122,L127,L132,L137,L142,L147)</f>
        <v>12000</v>
      </c>
      <c r="M72" s="14"/>
      <c r="N72" s="14"/>
    </row>
    <row r="73" spans="1:14" s="36" customFormat="1" ht="45">
      <c r="A73" s="152"/>
      <c r="B73" s="155"/>
      <c r="C73" s="158"/>
      <c r="D73" s="15" t="s">
        <v>161</v>
      </c>
      <c r="E73" s="14"/>
      <c r="F73" s="14">
        <f>SUM(F78,F83,F88,F93,F98,F103,F108,F113,F118,F123,F128,F133,F138,F148)</f>
        <v>8817.0400000000009</v>
      </c>
      <c r="G73" s="14">
        <f>SUM(H73,I73,J73,K73,L73,)</f>
        <v>44639</v>
      </c>
      <c r="H73" s="14">
        <f>SUM(H78,H83,H88,H93,H98,H103,H108,H113,H118,H123,H128,H133,H138,H148)</f>
        <v>5104</v>
      </c>
      <c r="I73" s="14">
        <f>SUM(I78,I83,I88,I93,I98,I103,I108,I113,I118,I123,I128,I133,I138,I148)</f>
        <v>6358</v>
      </c>
      <c r="J73" s="14">
        <f>SUM(J78,J83,J88,J93,J98,J103,J108,J113,J118,J123,J128,J133,J138,J148)</f>
        <v>6358</v>
      </c>
      <c r="K73" s="14">
        <f>SUM(K78,K83,K88,K93,K98,K103,K108,K113,K118,K123,K128,K133,K138,K148)</f>
        <v>18999</v>
      </c>
      <c r="L73" s="14">
        <f>SUM(L78,L83,L88,L93,L98,L103,L108,L113,L118,L123,L128,L133,L138,L148)</f>
        <v>7820</v>
      </c>
      <c r="M73" s="14"/>
      <c r="N73" s="14"/>
    </row>
    <row r="74" spans="1:14">
      <c r="A74" s="131" t="s">
        <v>61</v>
      </c>
      <c r="B74" s="128" t="s">
        <v>236</v>
      </c>
      <c r="C74" s="128" t="s">
        <v>4</v>
      </c>
      <c r="D74" s="3" t="s">
        <v>18</v>
      </c>
      <c r="E74" s="3" t="s">
        <v>85</v>
      </c>
      <c r="F74" s="3">
        <v>0</v>
      </c>
      <c r="G74" s="3">
        <v>400</v>
      </c>
      <c r="H74" s="3">
        <v>200</v>
      </c>
      <c r="I74" s="3">
        <v>200</v>
      </c>
      <c r="J74" s="3">
        <v>0</v>
      </c>
      <c r="K74" s="3">
        <v>0</v>
      </c>
      <c r="L74" s="3">
        <v>0</v>
      </c>
      <c r="M74" s="3"/>
      <c r="N74" s="3"/>
    </row>
    <row r="75" spans="1:14" s="36" customFormat="1" ht="60">
      <c r="A75" s="145"/>
      <c r="B75" s="148"/>
      <c r="C75" s="148"/>
      <c r="D75" s="26" t="s">
        <v>14</v>
      </c>
      <c r="E75" s="16"/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09" t="s">
        <v>241</v>
      </c>
      <c r="N75" s="112" t="s">
        <v>147</v>
      </c>
    </row>
    <row r="76" spans="1:14" s="36" customFormat="1" ht="45">
      <c r="A76" s="145"/>
      <c r="B76" s="148"/>
      <c r="C76" s="148"/>
      <c r="D76" s="37" t="s">
        <v>19</v>
      </c>
      <c r="E76" s="16"/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10"/>
      <c r="N76" s="113"/>
    </row>
    <row r="77" spans="1:14" s="36" customFormat="1" ht="30">
      <c r="A77" s="145"/>
      <c r="B77" s="148"/>
      <c r="C77" s="148"/>
      <c r="D77" s="37" t="s">
        <v>20</v>
      </c>
      <c r="E77" s="16"/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10"/>
      <c r="N77" s="113"/>
    </row>
    <row r="78" spans="1:14" s="36" customFormat="1" ht="45">
      <c r="A78" s="146"/>
      <c r="B78" s="149"/>
      <c r="C78" s="149"/>
      <c r="D78" s="30" t="s">
        <v>161</v>
      </c>
      <c r="E78" s="16"/>
      <c r="F78" s="16">
        <v>0</v>
      </c>
      <c r="G78" s="16">
        <v>400</v>
      </c>
      <c r="H78" s="16">
        <v>200</v>
      </c>
      <c r="I78" s="16">
        <v>200</v>
      </c>
      <c r="J78" s="16">
        <v>0</v>
      </c>
      <c r="K78" s="16">
        <v>0</v>
      </c>
      <c r="L78" s="16">
        <v>0</v>
      </c>
      <c r="M78" s="111"/>
      <c r="N78" s="113"/>
    </row>
    <row r="79" spans="1:14" s="36" customFormat="1">
      <c r="A79" s="100" t="s">
        <v>124</v>
      </c>
      <c r="B79" s="115" t="s">
        <v>80</v>
      </c>
      <c r="C79" s="115" t="s">
        <v>91</v>
      </c>
      <c r="D79" s="16" t="s">
        <v>18</v>
      </c>
      <c r="E79" s="16">
        <v>2016</v>
      </c>
      <c r="F79" s="16">
        <v>0</v>
      </c>
      <c r="G79" s="16">
        <v>400</v>
      </c>
      <c r="H79" s="16">
        <v>0</v>
      </c>
      <c r="I79" s="16">
        <v>0</v>
      </c>
      <c r="J79" s="16">
        <v>0</v>
      </c>
      <c r="K79" s="16">
        <v>400</v>
      </c>
      <c r="L79" s="16">
        <v>0</v>
      </c>
      <c r="M79" s="16"/>
      <c r="N79" s="16"/>
    </row>
    <row r="80" spans="1:14" s="36" customFormat="1" ht="60">
      <c r="A80" s="101"/>
      <c r="B80" s="116"/>
      <c r="C80" s="116"/>
      <c r="D80" s="26" t="s">
        <v>14</v>
      </c>
      <c r="E80" s="16"/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09" t="s">
        <v>241</v>
      </c>
      <c r="N80" s="112" t="s">
        <v>147</v>
      </c>
    </row>
    <row r="81" spans="1:14" s="36" customFormat="1" ht="45">
      <c r="A81" s="101"/>
      <c r="B81" s="116"/>
      <c r="C81" s="116"/>
      <c r="D81" s="37" t="s">
        <v>19</v>
      </c>
      <c r="E81" s="16"/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10"/>
      <c r="N81" s="113"/>
    </row>
    <row r="82" spans="1:14" s="36" customFormat="1" ht="30">
      <c r="A82" s="101"/>
      <c r="B82" s="116"/>
      <c r="C82" s="116"/>
      <c r="D82" s="37" t="s">
        <v>20</v>
      </c>
      <c r="E82" s="16"/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10"/>
      <c r="N82" s="113"/>
    </row>
    <row r="83" spans="1:14" s="36" customFormat="1" ht="45">
      <c r="A83" s="102"/>
      <c r="B83" s="117"/>
      <c r="C83" s="117"/>
      <c r="D83" s="30" t="s">
        <v>161</v>
      </c>
      <c r="E83" s="16">
        <v>2016</v>
      </c>
      <c r="F83" s="16">
        <v>0</v>
      </c>
      <c r="G83" s="16">
        <v>400</v>
      </c>
      <c r="H83" s="16">
        <v>0</v>
      </c>
      <c r="I83" s="16">
        <v>0</v>
      </c>
      <c r="J83" s="16">
        <v>0</v>
      </c>
      <c r="K83" s="16">
        <v>400</v>
      </c>
      <c r="L83" s="16">
        <v>0</v>
      </c>
      <c r="M83" s="111"/>
      <c r="N83" s="113"/>
    </row>
    <row r="84" spans="1:14" s="36" customFormat="1">
      <c r="A84" s="100" t="s">
        <v>125</v>
      </c>
      <c r="B84" s="115" t="s">
        <v>101</v>
      </c>
      <c r="C84" s="115" t="s">
        <v>100</v>
      </c>
      <c r="D84" s="16" t="s">
        <v>18</v>
      </c>
      <c r="E84" s="16" t="s">
        <v>86</v>
      </c>
      <c r="F84" s="16"/>
      <c r="G84" s="16">
        <v>602</v>
      </c>
      <c r="H84" s="16">
        <v>0</v>
      </c>
      <c r="I84" s="16">
        <v>372.4</v>
      </c>
      <c r="J84" s="16">
        <v>0</v>
      </c>
      <c r="K84" s="16">
        <v>229.6</v>
      </c>
      <c r="L84" s="16">
        <v>0</v>
      </c>
      <c r="M84" s="16"/>
      <c r="N84" s="16"/>
    </row>
    <row r="85" spans="1:14" s="36" customFormat="1" ht="60">
      <c r="A85" s="101"/>
      <c r="B85" s="116"/>
      <c r="C85" s="116"/>
      <c r="D85" s="26" t="s">
        <v>14</v>
      </c>
      <c r="E85" s="16"/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09" t="s">
        <v>241</v>
      </c>
      <c r="N85" s="112" t="s">
        <v>147</v>
      </c>
    </row>
    <row r="86" spans="1:14" s="36" customFormat="1" ht="45">
      <c r="A86" s="101"/>
      <c r="B86" s="116"/>
      <c r="C86" s="116"/>
      <c r="D86" s="37" t="s">
        <v>19</v>
      </c>
      <c r="E86" s="16"/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10"/>
      <c r="N86" s="113"/>
    </row>
    <row r="87" spans="1:14" s="36" customFormat="1" ht="30">
      <c r="A87" s="101"/>
      <c r="B87" s="116"/>
      <c r="C87" s="116"/>
      <c r="D87" s="37" t="s">
        <v>20</v>
      </c>
      <c r="E87" s="16"/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10"/>
      <c r="N87" s="113"/>
    </row>
    <row r="88" spans="1:14" s="36" customFormat="1" ht="45">
      <c r="A88" s="102"/>
      <c r="B88" s="117"/>
      <c r="C88" s="117"/>
      <c r="D88" s="30" t="s">
        <v>161</v>
      </c>
      <c r="E88" s="16" t="s">
        <v>86</v>
      </c>
      <c r="F88" s="16">
        <v>0</v>
      </c>
      <c r="G88" s="16">
        <v>602</v>
      </c>
      <c r="H88" s="16">
        <v>0</v>
      </c>
      <c r="I88" s="16">
        <v>372.4</v>
      </c>
      <c r="J88" s="16">
        <v>0</v>
      </c>
      <c r="K88" s="16">
        <v>229.6</v>
      </c>
      <c r="L88" s="16">
        <v>0</v>
      </c>
      <c r="M88" s="111"/>
      <c r="N88" s="113"/>
    </row>
    <row r="89" spans="1:14" s="36" customFormat="1">
      <c r="A89" s="100" t="s">
        <v>126</v>
      </c>
      <c r="B89" s="115" t="s">
        <v>72</v>
      </c>
      <c r="C89" s="115" t="s">
        <v>82</v>
      </c>
      <c r="D89" s="16" t="s">
        <v>18</v>
      </c>
      <c r="E89" s="16" t="s">
        <v>86</v>
      </c>
      <c r="F89" s="16">
        <v>980.6</v>
      </c>
      <c r="G89" s="16">
        <f>SUM(H89,I89,J89,K89,L89,)</f>
        <v>2907.4</v>
      </c>
      <c r="H89" s="16">
        <v>715</v>
      </c>
      <c r="I89" s="16">
        <v>557.6</v>
      </c>
      <c r="J89" s="16">
        <v>466.4</v>
      </c>
      <c r="K89" s="16">
        <v>668.4</v>
      </c>
      <c r="L89" s="16">
        <v>500</v>
      </c>
      <c r="M89" s="16"/>
      <c r="N89" s="16"/>
    </row>
    <row r="90" spans="1:14" s="36" customFormat="1" ht="60">
      <c r="A90" s="101"/>
      <c r="B90" s="116"/>
      <c r="C90" s="116"/>
      <c r="D90" s="26" t="s">
        <v>14</v>
      </c>
      <c r="E90" s="16"/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09" t="s">
        <v>241</v>
      </c>
      <c r="N90" s="112" t="s">
        <v>147</v>
      </c>
    </row>
    <row r="91" spans="1:14" s="36" customFormat="1" ht="45">
      <c r="A91" s="101"/>
      <c r="B91" s="116"/>
      <c r="C91" s="116"/>
      <c r="D91" s="37" t="s">
        <v>19</v>
      </c>
      <c r="E91" s="16"/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10"/>
      <c r="N91" s="113"/>
    </row>
    <row r="92" spans="1:14" s="36" customFormat="1" ht="30">
      <c r="A92" s="101"/>
      <c r="B92" s="116"/>
      <c r="C92" s="116"/>
      <c r="D92" s="37" t="s">
        <v>20</v>
      </c>
      <c r="E92" s="16"/>
      <c r="F92" s="16">
        <v>345.5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10"/>
      <c r="N92" s="113"/>
    </row>
    <row r="93" spans="1:14" s="36" customFormat="1" ht="45">
      <c r="A93" s="102"/>
      <c r="B93" s="117"/>
      <c r="C93" s="117"/>
      <c r="D93" s="30" t="s">
        <v>161</v>
      </c>
      <c r="E93" s="16" t="s">
        <v>86</v>
      </c>
      <c r="F93" s="16">
        <v>635.1</v>
      </c>
      <c r="G93" s="16">
        <f>SUM(H93,I93,J93,K93,L93,)</f>
        <v>2907.4</v>
      </c>
      <c r="H93" s="16">
        <v>715</v>
      </c>
      <c r="I93" s="16">
        <v>557.6</v>
      </c>
      <c r="J93" s="16">
        <v>466.4</v>
      </c>
      <c r="K93" s="16">
        <v>668.4</v>
      </c>
      <c r="L93" s="16">
        <v>500</v>
      </c>
      <c r="M93" s="111"/>
      <c r="N93" s="113"/>
    </row>
    <row r="94" spans="1:14" s="36" customFormat="1">
      <c r="A94" s="100" t="s">
        <v>127</v>
      </c>
      <c r="B94" s="115" t="s">
        <v>73</v>
      </c>
      <c r="C94" s="115" t="s">
        <v>98</v>
      </c>
      <c r="D94" s="16" t="s">
        <v>18</v>
      </c>
      <c r="E94" s="16" t="s">
        <v>99</v>
      </c>
      <c r="F94" s="16"/>
      <c r="G94" s="16">
        <v>500</v>
      </c>
      <c r="H94" s="16">
        <v>0</v>
      </c>
      <c r="I94" s="16">
        <v>0</v>
      </c>
      <c r="J94" s="16">
        <v>0</v>
      </c>
      <c r="K94" s="16">
        <v>500</v>
      </c>
      <c r="L94" s="16">
        <v>0</v>
      </c>
      <c r="M94" s="16"/>
      <c r="N94" s="16"/>
    </row>
    <row r="95" spans="1:14" s="36" customFormat="1" ht="60">
      <c r="A95" s="101"/>
      <c r="B95" s="116"/>
      <c r="C95" s="116"/>
      <c r="D95" s="26" t="s">
        <v>14</v>
      </c>
      <c r="E95" s="16"/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09" t="s">
        <v>241</v>
      </c>
      <c r="N95" s="112" t="s">
        <v>147</v>
      </c>
    </row>
    <row r="96" spans="1:14" s="36" customFormat="1" ht="45">
      <c r="A96" s="101"/>
      <c r="B96" s="116"/>
      <c r="C96" s="116"/>
      <c r="D96" s="37" t="s">
        <v>19</v>
      </c>
      <c r="E96" s="16"/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10"/>
      <c r="N96" s="113"/>
    </row>
    <row r="97" spans="1:14" s="36" customFormat="1" ht="30">
      <c r="A97" s="101"/>
      <c r="B97" s="116"/>
      <c r="C97" s="116"/>
      <c r="D97" s="37" t="s">
        <v>20</v>
      </c>
      <c r="E97" s="16"/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10"/>
      <c r="N97" s="113"/>
    </row>
    <row r="98" spans="1:14" s="36" customFormat="1" ht="45">
      <c r="A98" s="102"/>
      <c r="B98" s="117"/>
      <c r="C98" s="117"/>
      <c r="D98" s="30" t="s">
        <v>161</v>
      </c>
      <c r="E98" s="16" t="s">
        <v>99</v>
      </c>
      <c r="F98" s="16">
        <v>0</v>
      </c>
      <c r="G98" s="16">
        <v>500</v>
      </c>
      <c r="H98" s="16">
        <v>0</v>
      </c>
      <c r="I98" s="16">
        <v>0</v>
      </c>
      <c r="J98" s="16">
        <v>0</v>
      </c>
      <c r="K98" s="16">
        <v>500</v>
      </c>
      <c r="L98" s="16">
        <v>0</v>
      </c>
      <c r="M98" s="111"/>
      <c r="N98" s="113"/>
    </row>
    <row r="99" spans="1:14" s="36" customFormat="1">
      <c r="A99" s="100" t="s">
        <v>128</v>
      </c>
      <c r="B99" s="115" t="s">
        <v>74</v>
      </c>
      <c r="C99" s="115" t="s">
        <v>82</v>
      </c>
      <c r="D99" s="16" t="s">
        <v>18</v>
      </c>
      <c r="E99" s="16">
        <v>2015</v>
      </c>
      <c r="F99" s="16">
        <v>0</v>
      </c>
      <c r="G99" s="16">
        <v>15</v>
      </c>
      <c r="H99" s="16">
        <v>15</v>
      </c>
      <c r="I99" s="16">
        <v>0</v>
      </c>
      <c r="J99" s="16">
        <v>0</v>
      </c>
      <c r="K99" s="16">
        <v>0</v>
      </c>
      <c r="L99" s="16">
        <v>0</v>
      </c>
      <c r="M99" s="16"/>
      <c r="N99" s="16"/>
    </row>
    <row r="100" spans="1:14" s="36" customFormat="1" ht="60">
      <c r="A100" s="101"/>
      <c r="B100" s="116"/>
      <c r="C100" s="116"/>
      <c r="D100" s="26" t="s">
        <v>14</v>
      </c>
      <c r="E100" s="16"/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09" t="s">
        <v>241</v>
      </c>
      <c r="N100" s="112" t="s">
        <v>147</v>
      </c>
    </row>
    <row r="101" spans="1:14" s="36" customFormat="1" ht="45">
      <c r="A101" s="101"/>
      <c r="B101" s="116"/>
      <c r="C101" s="116"/>
      <c r="D101" s="37" t="s">
        <v>19</v>
      </c>
      <c r="E101" s="16"/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10"/>
      <c r="N101" s="113"/>
    </row>
    <row r="102" spans="1:14" s="36" customFormat="1" ht="30">
      <c r="A102" s="101"/>
      <c r="B102" s="116"/>
      <c r="C102" s="116"/>
      <c r="D102" s="37" t="s">
        <v>20</v>
      </c>
      <c r="E102" s="16"/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10"/>
      <c r="N102" s="113"/>
    </row>
    <row r="103" spans="1:14" s="36" customFormat="1" ht="45">
      <c r="A103" s="102"/>
      <c r="B103" s="117"/>
      <c r="C103" s="117"/>
      <c r="D103" s="30" t="s">
        <v>161</v>
      </c>
      <c r="E103" s="16">
        <v>2015</v>
      </c>
      <c r="F103" s="16">
        <v>0</v>
      </c>
      <c r="G103" s="16">
        <v>15</v>
      </c>
      <c r="H103" s="16">
        <v>15</v>
      </c>
      <c r="I103" s="16">
        <v>0</v>
      </c>
      <c r="J103" s="16">
        <v>0</v>
      </c>
      <c r="K103" s="16">
        <v>0</v>
      </c>
      <c r="L103" s="16">
        <v>0</v>
      </c>
      <c r="M103" s="111"/>
      <c r="N103" s="113"/>
    </row>
    <row r="104" spans="1:14" s="36" customFormat="1">
      <c r="A104" s="100" t="s">
        <v>129</v>
      </c>
      <c r="B104" s="115" t="s">
        <v>75</v>
      </c>
      <c r="C104" s="115" t="s">
        <v>97</v>
      </c>
      <c r="D104" s="16" t="s">
        <v>18</v>
      </c>
      <c r="E104" s="16">
        <v>2017</v>
      </c>
      <c r="F104" s="16">
        <v>0</v>
      </c>
      <c r="G104" s="16">
        <v>460</v>
      </c>
      <c r="H104" s="16">
        <v>0</v>
      </c>
      <c r="I104" s="16">
        <v>0</v>
      </c>
      <c r="J104" s="16">
        <v>0</v>
      </c>
      <c r="K104" s="16">
        <v>460</v>
      </c>
      <c r="L104" s="16">
        <v>0</v>
      </c>
      <c r="M104" s="16"/>
      <c r="N104" s="16"/>
    </row>
    <row r="105" spans="1:14" s="36" customFormat="1" ht="60">
      <c r="A105" s="101"/>
      <c r="B105" s="116"/>
      <c r="C105" s="116"/>
      <c r="D105" s="26" t="s">
        <v>14</v>
      </c>
      <c r="E105" s="16"/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09" t="s">
        <v>241</v>
      </c>
      <c r="N105" s="112" t="s">
        <v>147</v>
      </c>
    </row>
    <row r="106" spans="1:14" s="36" customFormat="1" ht="45">
      <c r="A106" s="101"/>
      <c r="B106" s="116"/>
      <c r="C106" s="116"/>
      <c r="D106" s="37" t="s">
        <v>19</v>
      </c>
      <c r="E106" s="16"/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10"/>
      <c r="N106" s="113"/>
    </row>
    <row r="107" spans="1:14" s="36" customFormat="1" ht="30">
      <c r="A107" s="101"/>
      <c r="B107" s="116"/>
      <c r="C107" s="116"/>
      <c r="D107" s="37" t="s">
        <v>20</v>
      </c>
      <c r="E107" s="16"/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10"/>
      <c r="N107" s="113"/>
    </row>
    <row r="108" spans="1:14" s="36" customFormat="1" ht="45">
      <c r="A108" s="102"/>
      <c r="B108" s="117"/>
      <c r="C108" s="117"/>
      <c r="D108" s="30" t="s">
        <v>161</v>
      </c>
      <c r="E108" s="16">
        <v>2017</v>
      </c>
      <c r="F108" s="16">
        <v>0</v>
      </c>
      <c r="G108" s="16">
        <v>460</v>
      </c>
      <c r="H108" s="16">
        <v>0</v>
      </c>
      <c r="I108" s="16">
        <v>0</v>
      </c>
      <c r="J108" s="16">
        <v>0</v>
      </c>
      <c r="K108" s="16">
        <v>460</v>
      </c>
      <c r="L108" s="16">
        <v>0</v>
      </c>
      <c r="M108" s="111"/>
      <c r="N108" s="113"/>
    </row>
    <row r="109" spans="1:14" s="36" customFormat="1">
      <c r="A109" s="100" t="s">
        <v>130</v>
      </c>
      <c r="B109" s="115" t="s">
        <v>76</v>
      </c>
      <c r="C109" s="115" t="s">
        <v>96</v>
      </c>
      <c r="D109" s="16" t="s">
        <v>18</v>
      </c>
      <c r="E109" s="16">
        <v>2017</v>
      </c>
      <c r="F109" s="16">
        <v>0</v>
      </c>
      <c r="G109" s="16">
        <v>1680</v>
      </c>
      <c r="H109" s="16">
        <v>0</v>
      </c>
      <c r="I109" s="16">
        <v>0</v>
      </c>
      <c r="J109" s="16">
        <v>0</v>
      </c>
      <c r="K109" s="16">
        <v>1680</v>
      </c>
      <c r="L109" s="16">
        <v>0</v>
      </c>
      <c r="M109" s="16"/>
      <c r="N109" s="16"/>
    </row>
    <row r="110" spans="1:14" s="36" customFormat="1" ht="60">
      <c r="A110" s="101"/>
      <c r="B110" s="116"/>
      <c r="C110" s="116"/>
      <c r="D110" s="26" t="s">
        <v>14</v>
      </c>
      <c r="E110" s="16"/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09" t="s">
        <v>241</v>
      </c>
      <c r="N110" s="112" t="s">
        <v>147</v>
      </c>
    </row>
    <row r="111" spans="1:14" s="36" customFormat="1" ht="45">
      <c r="A111" s="101"/>
      <c r="B111" s="116"/>
      <c r="C111" s="116"/>
      <c r="D111" s="37" t="s">
        <v>19</v>
      </c>
      <c r="E111" s="16"/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10"/>
      <c r="N111" s="113"/>
    </row>
    <row r="112" spans="1:14" s="36" customFormat="1" ht="30">
      <c r="A112" s="101"/>
      <c r="B112" s="116"/>
      <c r="C112" s="116"/>
      <c r="D112" s="37" t="s">
        <v>20</v>
      </c>
      <c r="E112" s="16"/>
      <c r="F112" s="16">
        <v>0</v>
      </c>
      <c r="G112" s="16">
        <v>0</v>
      </c>
      <c r="H112" s="16">
        <v>0</v>
      </c>
      <c r="I112" s="16">
        <v>0</v>
      </c>
      <c r="J112" s="16">
        <v>0</v>
      </c>
      <c r="K112" s="16">
        <v>0</v>
      </c>
      <c r="L112" s="16">
        <v>0</v>
      </c>
      <c r="M112" s="110"/>
      <c r="N112" s="113"/>
    </row>
    <row r="113" spans="1:14" s="36" customFormat="1" ht="45">
      <c r="A113" s="102"/>
      <c r="B113" s="117"/>
      <c r="C113" s="117"/>
      <c r="D113" s="30" t="s">
        <v>161</v>
      </c>
      <c r="E113" s="16">
        <v>2017</v>
      </c>
      <c r="F113" s="16">
        <v>0</v>
      </c>
      <c r="G113" s="16">
        <v>1680</v>
      </c>
      <c r="H113" s="16">
        <v>0</v>
      </c>
      <c r="I113" s="16">
        <v>0</v>
      </c>
      <c r="J113" s="16">
        <v>0</v>
      </c>
      <c r="K113" s="16">
        <v>1680</v>
      </c>
      <c r="L113" s="16">
        <v>0</v>
      </c>
      <c r="M113" s="111"/>
      <c r="N113" s="113"/>
    </row>
    <row r="114" spans="1:14" s="36" customFormat="1">
      <c r="A114" s="100" t="s">
        <v>131</v>
      </c>
      <c r="B114" s="115" t="s">
        <v>77</v>
      </c>
      <c r="C114" s="115" t="s">
        <v>95</v>
      </c>
      <c r="D114" s="16" t="s">
        <v>18</v>
      </c>
      <c r="E114" s="16">
        <v>2019</v>
      </c>
      <c r="F114" s="16">
        <v>0</v>
      </c>
      <c r="G114" s="16">
        <v>500</v>
      </c>
      <c r="H114" s="16">
        <v>0</v>
      </c>
      <c r="I114" s="16">
        <v>0</v>
      </c>
      <c r="J114" s="16">
        <v>0</v>
      </c>
      <c r="K114" s="16">
        <v>0</v>
      </c>
      <c r="L114" s="16">
        <v>500</v>
      </c>
      <c r="M114" s="16"/>
      <c r="N114" s="16"/>
    </row>
    <row r="115" spans="1:14" s="36" customFormat="1" ht="60">
      <c r="A115" s="101"/>
      <c r="B115" s="116"/>
      <c r="C115" s="116"/>
      <c r="D115" s="26" t="s">
        <v>14</v>
      </c>
      <c r="E115" s="16"/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09" t="s">
        <v>241</v>
      </c>
      <c r="N115" s="112" t="s">
        <v>147</v>
      </c>
    </row>
    <row r="116" spans="1:14" s="36" customFormat="1" ht="45">
      <c r="A116" s="101"/>
      <c r="B116" s="116"/>
      <c r="C116" s="116"/>
      <c r="D116" s="37" t="s">
        <v>19</v>
      </c>
      <c r="E116" s="16"/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10"/>
      <c r="N116" s="113"/>
    </row>
    <row r="117" spans="1:14" s="36" customFormat="1" ht="30">
      <c r="A117" s="101"/>
      <c r="B117" s="116"/>
      <c r="C117" s="116"/>
      <c r="D117" s="37" t="s">
        <v>20</v>
      </c>
      <c r="E117" s="16"/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10"/>
      <c r="N117" s="113"/>
    </row>
    <row r="118" spans="1:14" s="36" customFormat="1" ht="45">
      <c r="A118" s="102"/>
      <c r="B118" s="117"/>
      <c r="C118" s="117"/>
      <c r="D118" s="30" t="s">
        <v>161</v>
      </c>
      <c r="E118" s="16">
        <v>2019</v>
      </c>
      <c r="F118" s="16">
        <v>0</v>
      </c>
      <c r="G118" s="16">
        <v>500</v>
      </c>
      <c r="H118" s="16">
        <v>0</v>
      </c>
      <c r="I118" s="16">
        <v>0</v>
      </c>
      <c r="J118" s="16">
        <v>0</v>
      </c>
      <c r="K118" s="16">
        <v>0</v>
      </c>
      <c r="L118" s="16">
        <v>500</v>
      </c>
      <c r="M118" s="111"/>
      <c r="N118" s="113"/>
    </row>
    <row r="119" spans="1:14" s="36" customFormat="1">
      <c r="A119" s="100" t="s">
        <v>132</v>
      </c>
      <c r="B119" s="115" t="s">
        <v>237</v>
      </c>
      <c r="C119" s="115" t="s">
        <v>94</v>
      </c>
      <c r="D119" s="16" t="s">
        <v>18</v>
      </c>
      <c r="E119" s="16" t="s">
        <v>93</v>
      </c>
      <c r="F119" s="16">
        <v>0</v>
      </c>
      <c r="G119" s="16">
        <v>350</v>
      </c>
      <c r="H119" s="16">
        <v>0</v>
      </c>
      <c r="I119" s="16">
        <v>0</v>
      </c>
      <c r="J119" s="16">
        <v>0</v>
      </c>
      <c r="K119" s="16">
        <v>175</v>
      </c>
      <c r="L119" s="16">
        <v>175</v>
      </c>
      <c r="M119" s="16"/>
      <c r="N119" s="16"/>
    </row>
    <row r="120" spans="1:14" s="36" customFormat="1" ht="60">
      <c r="A120" s="101"/>
      <c r="B120" s="116"/>
      <c r="C120" s="116"/>
      <c r="D120" s="26" t="s">
        <v>14</v>
      </c>
      <c r="E120" s="16"/>
      <c r="F120" s="16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16">
        <v>0</v>
      </c>
      <c r="M120" s="109" t="s">
        <v>241</v>
      </c>
      <c r="N120" s="112" t="s">
        <v>147</v>
      </c>
    </row>
    <row r="121" spans="1:14" s="36" customFormat="1" ht="45">
      <c r="A121" s="101"/>
      <c r="B121" s="116"/>
      <c r="C121" s="116"/>
      <c r="D121" s="37" t="s">
        <v>19</v>
      </c>
      <c r="E121" s="16"/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10"/>
      <c r="N121" s="113"/>
    </row>
    <row r="122" spans="1:14" s="36" customFormat="1" ht="30">
      <c r="A122" s="101"/>
      <c r="B122" s="116"/>
      <c r="C122" s="116"/>
      <c r="D122" s="37" t="s">
        <v>20</v>
      </c>
      <c r="E122" s="16"/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10"/>
      <c r="N122" s="113"/>
    </row>
    <row r="123" spans="1:14" s="36" customFormat="1" ht="45">
      <c r="A123" s="102"/>
      <c r="B123" s="117"/>
      <c r="C123" s="117"/>
      <c r="D123" s="30" t="s">
        <v>161</v>
      </c>
      <c r="E123" s="16" t="s">
        <v>93</v>
      </c>
      <c r="F123" s="16">
        <v>0</v>
      </c>
      <c r="G123" s="16">
        <v>350</v>
      </c>
      <c r="H123" s="16">
        <v>0</v>
      </c>
      <c r="I123" s="16">
        <v>0</v>
      </c>
      <c r="J123" s="16">
        <v>0</v>
      </c>
      <c r="K123" s="16">
        <v>175</v>
      </c>
      <c r="L123" s="16">
        <v>175</v>
      </c>
      <c r="M123" s="111"/>
      <c r="N123" s="113"/>
    </row>
    <row r="124" spans="1:14" s="36" customFormat="1">
      <c r="A124" s="100" t="s">
        <v>133</v>
      </c>
      <c r="B124" s="115" t="s">
        <v>79</v>
      </c>
      <c r="C124" s="115" t="s">
        <v>82</v>
      </c>
      <c r="D124" s="16" t="s">
        <v>18</v>
      </c>
      <c r="E124" s="16" t="s">
        <v>86</v>
      </c>
      <c r="F124" s="16">
        <v>246</v>
      </c>
      <c r="G124" s="16">
        <v>3722</v>
      </c>
      <c r="H124" s="16">
        <v>500</v>
      </c>
      <c r="I124" s="16">
        <v>0</v>
      </c>
      <c r="J124" s="16">
        <v>500</v>
      </c>
      <c r="K124" s="16">
        <v>2032</v>
      </c>
      <c r="L124" s="16">
        <v>690</v>
      </c>
      <c r="M124" s="16"/>
      <c r="N124" s="16"/>
    </row>
    <row r="125" spans="1:14" s="36" customFormat="1" ht="60">
      <c r="A125" s="101"/>
      <c r="B125" s="116"/>
      <c r="C125" s="116"/>
      <c r="D125" s="26" t="s">
        <v>14</v>
      </c>
      <c r="E125" s="16"/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09" t="s">
        <v>241</v>
      </c>
      <c r="N125" s="112" t="s">
        <v>147</v>
      </c>
    </row>
    <row r="126" spans="1:14" s="36" customFormat="1" ht="45">
      <c r="A126" s="101"/>
      <c r="B126" s="116"/>
      <c r="C126" s="116"/>
      <c r="D126" s="37" t="s">
        <v>19</v>
      </c>
      <c r="E126" s="16"/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10"/>
      <c r="N126" s="113"/>
    </row>
    <row r="127" spans="1:14" s="36" customFormat="1" ht="30">
      <c r="A127" s="101"/>
      <c r="B127" s="116"/>
      <c r="C127" s="116"/>
      <c r="D127" s="37" t="s">
        <v>20</v>
      </c>
      <c r="E127" s="16"/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10"/>
      <c r="N127" s="113"/>
    </row>
    <row r="128" spans="1:14" s="36" customFormat="1" ht="45">
      <c r="A128" s="102"/>
      <c r="B128" s="117"/>
      <c r="C128" s="117"/>
      <c r="D128" s="30" t="s">
        <v>161</v>
      </c>
      <c r="E128" s="16" t="s">
        <v>86</v>
      </c>
      <c r="F128" s="16">
        <v>246</v>
      </c>
      <c r="G128" s="16">
        <v>3722</v>
      </c>
      <c r="H128" s="16">
        <v>500</v>
      </c>
      <c r="I128" s="16">
        <v>0</v>
      </c>
      <c r="J128" s="16">
        <v>500</v>
      </c>
      <c r="K128" s="16">
        <v>2032</v>
      </c>
      <c r="L128" s="16">
        <v>690</v>
      </c>
      <c r="M128" s="111"/>
      <c r="N128" s="113"/>
    </row>
    <row r="129" spans="1:14" s="36" customFormat="1">
      <c r="A129" s="100" t="s">
        <v>134</v>
      </c>
      <c r="B129" s="115" t="s">
        <v>81</v>
      </c>
      <c r="C129" s="115" t="s">
        <v>82</v>
      </c>
      <c r="D129" s="16" t="s">
        <v>18</v>
      </c>
      <c r="E129" s="16" t="s">
        <v>92</v>
      </c>
      <c r="F129" s="16">
        <v>0</v>
      </c>
      <c r="G129" s="16">
        <f>SUM(H129,I129,J129,)</f>
        <v>2863.4</v>
      </c>
      <c r="H129" s="16">
        <v>700</v>
      </c>
      <c r="I129" s="16">
        <v>1000</v>
      </c>
      <c r="J129" s="16">
        <v>1163.4000000000001</v>
      </c>
      <c r="K129" s="16">
        <v>0</v>
      </c>
      <c r="L129" s="16">
        <v>0</v>
      </c>
      <c r="M129" s="16"/>
      <c r="N129" s="16"/>
    </row>
    <row r="130" spans="1:14" s="36" customFormat="1" ht="60">
      <c r="A130" s="101"/>
      <c r="B130" s="116"/>
      <c r="C130" s="116"/>
      <c r="D130" s="26" t="s">
        <v>14</v>
      </c>
      <c r="E130" s="16"/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09" t="s">
        <v>241</v>
      </c>
      <c r="N130" s="112" t="s">
        <v>147</v>
      </c>
    </row>
    <row r="131" spans="1:14" s="36" customFormat="1" ht="45">
      <c r="A131" s="101"/>
      <c r="B131" s="116"/>
      <c r="C131" s="116"/>
      <c r="D131" s="37" t="s">
        <v>19</v>
      </c>
      <c r="E131" s="16"/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10"/>
      <c r="N131" s="113"/>
    </row>
    <row r="132" spans="1:14" s="36" customFormat="1" ht="30">
      <c r="A132" s="101"/>
      <c r="B132" s="116"/>
      <c r="C132" s="116"/>
      <c r="D132" s="37" t="s">
        <v>20</v>
      </c>
      <c r="E132" s="16"/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10"/>
      <c r="N132" s="113"/>
    </row>
    <row r="133" spans="1:14" s="36" customFormat="1" ht="45">
      <c r="A133" s="102"/>
      <c r="B133" s="117"/>
      <c r="C133" s="117"/>
      <c r="D133" s="30" t="s">
        <v>161</v>
      </c>
      <c r="E133" s="16" t="s">
        <v>92</v>
      </c>
      <c r="F133" s="16">
        <v>0</v>
      </c>
      <c r="G133" s="16">
        <f>SUM(H133,I133,J133,)</f>
        <v>2863.6</v>
      </c>
      <c r="H133" s="16">
        <v>700</v>
      </c>
      <c r="I133" s="16">
        <v>1000</v>
      </c>
      <c r="J133" s="16">
        <v>1163.5999999999999</v>
      </c>
      <c r="K133" s="16">
        <v>0</v>
      </c>
      <c r="L133" s="16">
        <v>0</v>
      </c>
      <c r="M133" s="111"/>
      <c r="N133" s="113"/>
    </row>
    <row r="134" spans="1:14" s="36" customFormat="1">
      <c r="A134" s="100" t="s">
        <v>135</v>
      </c>
      <c r="B134" s="115" t="s">
        <v>371</v>
      </c>
      <c r="C134" s="115" t="s">
        <v>84</v>
      </c>
      <c r="D134" s="16" t="s">
        <v>18</v>
      </c>
      <c r="E134" s="16"/>
      <c r="F134" s="16">
        <f>SUM(F135,F137,F138,)</f>
        <v>29379.559999999998</v>
      </c>
      <c r="G134" s="16">
        <f>SUM(H134,I134,J134,K134,L134,)</f>
        <v>38382.089999999997</v>
      </c>
      <c r="H134" s="16">
        <f>SUM(H135,H137,H138,)</f>
        <v>20815.12</v>
      </c>
      <c r="I134" s="16">
        <v>17566.97</v>
      </c>
      <c r="J134" s="16">
        <v>0</v>
      </c>
      <c r="K134" s="16">
        <v>0</v>
      </c>
      <c r="L134" s="16">
        <v>0</v>
      </c>
      <c r="M134" s="16"/>
      <c r="N134" s="16"/>
    </row>
    <row r="135" spans="1:14" s="36" customFormat="1" ht="60">
      <c r="A135" s="101"/>
      <c r="B135" s="116"/>
      <c r="C135" s="116"/>
      <c r="D135" s="26" t="s">
        <v>14</v>
      </c>
      <c r="E135" s="16" t="s">
        <v>86</v>
      </c>
      <c r="F135" s="16">
        <v>0</v>
      </c>
      <c r="G135" s="16">
        <f>SUM(H135,I135,J135,K135,L135,)</f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09" t="s">
        <v>241</v>
      </c>
      <c r="N135" s="114" t="s">
        <v>156</v>
      </c>
    </row>
    <row r="136" spans="1:14" s="36" customFormat="1" ht="45">
      <c r="A136" s="101"/>
      <c r="B136" s="116"/>
      <c r="C136" s="116"/>
      <c r="D136" s="37" t="s">
        <v>19</v>
      </c>
      <c r="E136" s="16"/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  <c r="L136" s="16">
        <v>0</v>
      </c>
      <c r="M136" s="110"/>
      <c r="N136" s="114"/>
    </row>
    <row r="137" spans="1:14" s="36" customFormat="1" ht="30">
      <c r="A137" s="101"/>
      <c r="B137" s="116"/>
      <c r="C137" s="116"/>
      <c r="D137" s="37" t="s">
        <v>20</v>
      </c>
      <c r="E137" s="16" t="s">
        <v>85</v>
      </c>
      <c r="F137" s="16">
        <v>24694.62</v>
      </c>
      <c r="G137" s="16">
        <f>SUM(H137,I137)</f>
        <v>38382.089999999997</v>
      </c>
      <c r="H137" s="16">
        <v>20815.12</v>
      </c>
      <c r="I137" s="16">
        <v>17566.97</v>
      </c>
      <c r="J137" s="16">
        <v>0</v>
      </c>
      <c r="K137" s="16">
        <v>0</v>
      </c>
      <c r="L137" s="16">
        <v>0</v>
      </c>
      <c r="M137" s="110"/>
      <c r="N137" s="114"/>
    </row>
    <row r="138" spans="1:14" s="36" customFormat="1" ht="75.75" customHeight="1">
      <c r="A138" s="102"/>
      <c r="B138" s="117"/>
      <c r="C138" s="117"/>
      <c r="D138" s="30" t="s">
        <v>161</v>
      </c>
      <c r="E138" s="16" t="s">
        <v>85</v>
      </c>
      <c r="F138" s="16">
        <v>4684.9399999999996</v>
      </c>
      <c r="G138" s="16">
        <v>0</v>
      </c>
      <c r="H138" s="48">
        <v>0</v>
      </c>
      <c r="I138" s="16">
        <v>0</v>
      </c>
      <c r="J138" s="16">
        <v>0</v>
      </c>
      <c r="K138" s="16">
        <v>0</v>
      </c>
      <c r="L138" s="16">
        <v>0</v>
      </c>
      <c r="M138" s="111"/>
      <c r="N138" s="114"/>
    </row>
    <row r="139" spans="1:14" s="36" customFormat="1">
      <c r="A139" s="100" t="s">
        <v>157</v>
      </c>
      <c r="B139" s="115" t="s">
        <v>397</v>
      </c>
      <c r="C139" s="115" t="s">
        <v>84</v>
      </c>
      <c r="D139" s="16" t="s">
        <v>18</v>
      </c>
      <c r="E139" s="16"/>
      <c r="F139" s="16">
        <f>SUM(F140,F142,F143,)</f>
        <v>829.5</v>
      </c>
      <c r="G139" s="16">
        <f>SUM(H139,I139,J139,K139,L139,)</f>
        <v>55344.67</v>
      </c>
      <c r="H139" s="16">
        <f>SUM(H140,H142,H143,)</f>
        <v>7742.25</v>
      </c>
      <c r="I139" s="16">
        <f>SUM(I140,I142,I143,)</f>
        <v>11602.42</v>
      </c>
      <c r="J139" s="16">
        <f>SUM(J140,J142,J143,)</f>
        <v>12000</v>
      </c>
      <c r="K139" s="16">
        <f>SUM(K140,K142,K143,)</f>
        <v>12000</v>
      </c>
      <c r="L139" s="16">
        <f>SUM(L140,L142,L143,)</f>
        <v>12000</v>
      </c>
      <c r="M139" s="16"/>
      <c r="N139" s="16"/>
    </row>
    <row r="140" spans="1:14" s="36" customFormat="1" ht="58.5" customHeight="1">
      <c r="A140" s="101"/>
      <c r="B140" s="116"/>
      <c r="C140" s="116"/>
      <c r="D140" s="50" t="s">
        <v>14</v>
      </c>
      <c r="E140" s="16"/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09" t="s">
        <v>242</v>
      </c>
      <c r="N140" s="114" t="s">
        <v>398</v>
      </c>
    </row>
    <row r="141" spans="1:14" s="36" customFormat="1" ht="45">
      <c r="A141" s="101"/>
      <c r="B141" s="116"/>
      <c r="C141" s="116"/>
      <c r="D141" s="37" t="s">
        <v>19</v>
      </c>
      <c r="E141" s="16"/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10"/>
      <c r="N141" s="114"/>
    </row>
    <row r="142" spans="1:14" s="36" customFormat="1" ht="30">
      <c r="A142" s="101"/>
      <c r="B142" s="116"/>
      <c r="C142" s="116"/>
      <c r="D142" s="37" t="s">
        <v>20</v>
      </c>
      <c r="E142" s="16" t="s">
        <v>85</v>
      </c>
      <c r="F142" s="16">
        <v>829.5</v>
      </c>
      <c r="G142" s="16">
        <f>SUM(H142,I142,J142,K142,L142,)</f>
        <v>55344.67</v>
      </c>
      <c r="H142" s="16">
        <v>7742.25</v>
      </c>
      <c r="I142" s="16">
        <v>11602.42</v>
      </c>
      <c r="J142" s="16">
        <v>12000</v>
      </c>
      <c r="K142" s="16">
        <v>12000</v>
      </c>
      <c r="L142" s="16">
        <v>12000</v>
      </c>
      <c r="M142" s="110"/>
      <c r="N142" s="114"/>
    </row>
    <row r="143" spans="1:14" s="36" customFormat="1" ht="45">
      <c r="A143" s="102"/>
      <c r="B143" s="117"/>
      <c r="C143" s="117"/>
      <c r="D143" s="58" t="s">
        <v>161</v>
      </c>
      <c r="E143" s="16" t="s">
        <v>85</v>
      </c>
      <c r="F143" s="16">
        <v>0</v>
      </c>
      <c r="G143" s="16">
        <f>SUM(H143,I143,J143,K143,L143,)</f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11"/>
      <c r="N143" s="114"/>
    </row>
    <row r="144" spans="1:14" s="36" customFormat="1">
      <c r="A144" s="100" t="s">
        <v>157</v>
      </c>
      <c r="B144" s="115" t="s">
        <v>238</v>
      </c>
      <c r="C144" s="115" t="s">
        <v>84</v>
      </c>
      <c r="D144" s="16" t="s">
        <v>18</v>
      </c>
      <c r="E144" s="16"/>
      <c r="F144" s="16">
        <f>SUM(F145,F147,F148,)</f>
        <v>3251</v>
      </c>
      <c r="G144" s="16">
        <f>SUM(H144,I144,J144,K144,L144,)</f>
        <v>30239</v>
      </c>
      <c r="H144" s="16">
        <f>SUM(H145,H147,H148,)</f>
        <v>2974</v>
      </c>
      <c r="I144" s="16">
        <f>SUM(I145,I147,I148,)</f>
        <v>4228</v>
      </c>
      <c r="J144" s="16">
        <f>SUM(J145,J147,J148,)</f>
        <v>4228</v>
      </c>
      <c r="K144" s="16">
        <f>SUM(K145,K147,K148,)</f>
        <v>12854</v>
      </c>
      <c r="L144" s="16">
        <f>SUM(L145,L147,L148,)</f>
        <v>5955</v>
      </c>
      <c r="M144" s="16"/>
      <c r="N144" s="16"/>
    </row>
    <row r="145" spans="1:182" s="36" customFormat="1" ht="60">
      <c r="A145" s="101"/>
      <c r="B145" s="116"/>
      <c r="C145" s="116"/>
      <c r="D145" s="26" t="s">
        <v>14</v>
      </c>
      <c r="E145" s="16"/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09" t="s">
        <v>242</v>
      </c>
      <c r="N145" s="114" t="s">
        <v>159</v>
      </c>
    </row>
    <row r="146" spans="1:182" s="36" customFormat="1" ht="45">
      <c r="A146" s="101"/>
      <c r="B146" s="116"/>
      <c r="C146" s="116"/>
      <c r="D146" s="37" t="s">
        <v>19</v>
      </c>
      <c r="E146" s="16"/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10"/>
      <c r="N146" s="114"/>
    </row>
    <row r="147" spans="1:182" s="36" customFormat="1" ht="30">
      <c r="A147" s="101"/>
      <c r="B147" s="116"/>
      <c r="C147" s="116"/>
      <c r="D147" s="37" t="s">
        <v>20</v>
      </c>
      <c r="E147" s="16"/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10"/>
      <c r="N147" s="114"/>
    </row>
    <row r="148" spans="1:182" s="36" customFormat="1" ht="45">
      <c r="A148" s="102"/>
      <c r="B148" s="117"/>
      <c r="C148" s="117"/>
      <c r="D148" s="30" t="s">
        <v>161</v>
      </c>
      <c r="E148" s="16" t="s">
        <v>85</v>
      </c>
      <c r="F148" s="16">
        <v>3251</v>
      </c>
      <c r="G148" s="16">
        <f>SUM(H148,I148,J148,K148,L148,)</f>
        <v>30239</v>
      </c>
      <c r="H148" s="16">
        <v>2974</v>
      </c>
      <c r="I148" s="16">
        <v>4228</v>
      </c>
      <c r="J148" s="16">
        <v>4228</v>
      </c>
      <c r="K148" s="16">
        <v>12854</v>
      </c>
      <c r="L148" s="16">
        <v>5955</v>
      </c>
      <c r="M148" s="111"/>
      <c r="N148" s="114"/>
    </row>
    <row r="149" spans="1:182">
      <c r="A149" s="179" t="s">
        <v>83</v>
      </c>
      <c r="B149" s="132" t="s">
        <v>87</v>
      </c>
      <c r="C149" s="132"/>
      <c r="D149" s="14" t="s">
        <v>18</v>
      </c>
      <c r="E149" s="14"/>
      <c r="F149" s="14">
        <f t="shared" ref="F149:L149" si="1">SUM(F150:F153)</f>
        <v>25647.42</v>
      </c>
      <c r="G149" s="14">
        <f>SUM(H149,I149,J149,K149,L149,)</f>
        <v>95166.98</v>
      </c>
      <c r="H149" s="14">
        <f t="shared" si="1"/>
        <v>18551.98</v>
      </c>
      <c r="I149" s="14">
        <f t="shared" si="1"/>
        <v>18149</v>
      </c>
      <c r="J149" s="14">
        <f t="shared" si="1"/>
        <v>18149</v>
      </c>
      <c r="K149" s="14">
        <f t="shared" si="1"/>
        <v>19881</v>
      </c>
      <c r="L149" s="14">
        <f t="shared" si="1"/>
        <v>20436</v>
      </c>
      <c r="M149" s="14"/>
      <c r="N149" s="14"/>
    </row>
    <row r="150" spans="1:182" ht="60">
      <c r="A150" s="180"/>
      <c r="B150" s="182"/>
      <c r="C150" s="182"/>
      <c r="D150" s="15" t="s">
        <v>14</v>
      </c>
      <c r="E150" s="14"/>
      <c r="F150" s="14">
        <v>1532.42</v>
      </c>
      <c r="G150" s="14">
        <v>296.98</v>
      </c>
      <c r="H150" s="14">
        <v>296.98</v>
      </c>
      <c r="I150" s="14">
        <v>0</v>
      </c>
      <c r="J150" s="14">
        <v>0</v>
      </c>
      <c r="K150" s="14">
        <v>0</v>
      </c>
      <c r="L150" s="14">
        <v>0</v>
      </c>
      <c r="M150" s="14"/>
      <c r="N150" s="14"/>
    </row>
    <row r="151" spans="1:182" ht="45">
      <c r="A151" s="180"/>
      <c r="B151" s="182"/>
      <c r="C151" s="182"/>
      <c r="D151" s="38" t="s">
        <v>19</v>
      </c>
      <c r="E151" s="14"/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/>
      <c r="N151" s="14"/>
    </row>
    <row r="152" spans="1:182" ht="30">
      <c r="A152" s="180"/>
      <c r="B152" s="182"/>
      <c r="C152" s="182"/>
      <c r="D152" s="38" t="s">
        <v>20</v>
      </c>
      <c r="E152" s="14"/>
      <c r="F152" s="14">
        <v>0</v>
      </c>
      <c r="G152" s="14">
        <v>25</v>
      </c>
      <c r="H152" s="14">
        <v>25</v>
      </c>
      <c r="I152" s="14">
        <v>0</v>
      </c>
      <c r="J152" s="14">
        <v>0</v>
      </c>
      <c r="K152" s="14">
        <v>0</v>
      </c>
      <c r="L152" s="14">
        <v>0</v>
      </c>
      <c r="M152" s="14"/>
      <c r="N152" s="14"/>
    </row>
    <row r="153" spans="1:182" s="22" customFormat="1" ht="45">
      <c r="A153" s="181"/>
      <c r="B153" s="183"/>
      <c r="C153" s="183"/>
      <c r="D153" s="39" t="s">
        <v>161</v>
      </c>
      <c r="E153" s="14"/>
      <c r="F153" s="14">
        <f>SUM(F158,F163,F168,F175,F180,F185,F190,F195,F200,,)</f>
        <v>24115</v>
      </c>
      <c r="G153" s="14">
        <f>SUM(H153,I153,J153,K153,L153,)</f>
        <v>94845</v>
      </c>
      <c r="H153" s="14">
        <f>SUM(H158,H163,H168,H175,H180,H185,H190,H195,H200,,)</f>
        <v>18230</v>
      </c>
      <c r="I153" s="14">
        <f>SUM(I158,I163,I168,I175,I180,I185,I190,I195,I200,,)</f>
        <v>18149</v>
      </c>
      <c r="J153" s="14">
        <f>SUM(J158,J163,J168,J175,J180,J185,J190,J195,J200,)</f>
        <v>18149</v>
      </c>
      <c r="K153" s="14">
        <f>SUM(K158,K163,K168,K175,K180,K185,K190,K195,K200,)</f>
        <v>19881</v>
      </c>
      <c r="L153" s="14">
        <f>SUM(L158,L163,L168,L175,L180,L185,L190,L195,L200,)</f>
        <v>20436</v>
      </c>
      <c r="M153" s="14"/>
      <c r="N153" s="14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  <c r="BQ153" s="36"/>
      <c r="BR153" s="36"/>
      <c r="BS153" s="36"/>
      <c r="BT153" s="36"/>
      <c r="BU153" s="36"/>
      <c r="BV153" s="36"/>
      <c r="BW153" s="36"/>
      <c r="BX153" s="36"/>
      <c r="BY153" s="36"/>
      <c r="BZ153" s="36"/>
      <c r="CA153" s="36"/>
      <c r="CB153" s="36"/>
      <c r="CC153" s="36"/>
      <c r="CD153" s="36"/>
      <c r="CE153" s="36"/>
      <c r="CF153" s="36"/>
      <c r="CG153" s="36"/>
      <c r="CH153" s="36"/>
      <c r="CI153" s="36"/>
      <c r="CJ153" s="36"/>
      <c r="CK153" s="36"/>
      <c r="CL153" s="36"/>
      <c r="CM153" s="36"/>
      <c r="CN153" s="36"/>
      <c r="CO153" s="36"/>
      <c r="CP153" s="36"/>
      <c r="CQ153" s="36"/>
      <c r="CR153" s="36"/>
      <c r="CS153" s="36"/>
      <c r="CT153" s="36"/>
      <c r="CU153" s="36"/>
      <c r="CV153" s="36"/>
      <c r="CW153" s="36"/>
      <c r="CX153" s="36"/>
      <c r="CY153" s="36"/>
      <c r="CZ153" s="36"/>
      <c r="DA153" s="36"/>
      <c r="DB153" s="36"/>
      <c r="DC153" s="36"/>
      <c r="DD153" s="36"/>
      <c r="DE153" s="36"/>
      <c r="DF153" s="36"/>
      <c r="DG153" s="36"/>
      <c r="DH153" s="36"/>
      <c r="DI153" s="36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36"/>
      <c r="DZ153" s="36"/>
      <c r="EA153" s="36"/>
      <c r="EB153" s="36"/>
      <c r="EC153" s="36"/>
      <c r="ED153" s="36"/>
      <c r="EE153" s="36"/>
      <c r="EF153" s="36"/>
      <c r="EG153" s="36"/>
      <c r="EH153" s="36"/>
      <c r="EI153" s="36"/>
      <c r="EJ153" s="36"/>
      <c r="EK153" s="36"/>
      <c r="EL153" s="36"/>
      <c r="EM153" s="36"/>
      <c r="EN153" s="36"/>
      <c r="EO153" s="36"/>
      <c r="EP153" s="36"/>
      <c r="EQ153" s="36"/>
      <c r="ER153" s="36"/>
      <c r="ES153" s="36"/>
      <c r="ET153" s="36"/>
      <c r="EU153" s="36"/>
      <c r="EV153" s="36"/>
      <c r="EW153" s="36"/>
      <c r="EX153" s="36"/>
      <c r="EY153" s="36"/>
      <c r="EZ153" s="36"/>
      <c r="FA153" s="36"/>
      <c r="FB153" s="36"/>
      <c r="FC153" s="36"/>
      <c r="FD153" s="36"/>
      <c r="FE153" s="36"/>
      <c r="FF153" s="36"/>
      <c r="FG153" s="36"/>
      <c r="FH153" s="36"/>
      <c r="FI153" s="36"/>
      <c r="FJ153" s="36"/>
      <c r="FK153" s="36"/>
      <c r="FL153" s="36"/>
      <c r="FM153" s="36"/>
      <c r="FN153" s="36"/>
      <c r="FO153" s="36"/>
      <c r="FP153" s="36"/>
      <c r="FQ153" s="36"/>
      <c r="FR153" s="36"/>
      <c r="FS153" s="36"/>
      <c r="FT153" s="36"/>
      <c r="FU153" s="36"/>
      <c r="FV153" s="36"/>
      <c r="FW153" s="36"/>
      <c r="FX153" s="36"/>
      <c r="FY153" s="36"/>
      <c r="FZ153" s="36"/>
    </row>
    <row r="154" spans="1:182" s="36" customFormat="1">
      <c r="A154" s="100" t="s">
        <v>136</v>
      </c>
      <c r="B154" s="115" t="s">
        <v>190</v>
      </c>
      <c r="C154" s="115" t="s">
        <v>233</v>
      </c>
      <c r="D154" s="16" t="s">
        <v>18</v>
      </c>
      <c r="E154" s="16" t="s">
        <v>85</v>
      </c>
      <c r="F154" s="16">
        <v>2532.42</v>
      </c>
      <c r="G154" s="16">
        <f>SUM(H154,I154,J154,K154,L154,)</f>
        <v>4987</v>
      </c>
      <c r="H154" s="16">
        <v>843</v>
      </c>
      <c r="I154" s="16">
        <v>843</v>
      </c>
      <c r="J154" s="16">
        <v>843</v>
      </c>
      <c r="K154" s="16">
        <v>1201</v>
      </c>
      <c r="L154" s="16">
        <v>1257</v>
      </c>
      <c r="M154" s="16"/>
      <c r="N154" s="42"/>
    </row>
    <row r="155" spans="1:182" s="36" customFormat="1" ht="60">
      <c r="A155" s="101"/>
      <c r="B155" s="116"/>
      <c r="C155" s="116"/>
      <c r="D155" s="26" t="s">
        <v>14</v>
      </c>
      <c r="E155" s="16"/>
      <c r="F155" s="16">
        <v>1532.42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09" t="s">
        <v>245</v>
      </c>
      <c r="N155" s="112" t="s">
        <v>248</v>
      </c>
    </row>
    <row r="156" spans="1:182" s="36" customFormat="1" ht="45">
      <c r="A156" s="101"/>
      <c r="B156" s="116"/>
      <c r="C156" s="116"/>
      <c r="D156" s="37" t="s">
        <v>19</v>
      </c>
      <c r="E156" s="16"/>
      <c r="F156" s="16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10"/>
      <c r="N156" s="118"/>
    </row>
    <row r="157" spans="1:182" s="36" customFormat="1" ht="30">
      <c r="A157" s="101"/>
      <c r="B157" s="116"/>
      <c r="C157" s="116"/>
      <c r="D157" s="37" t="s">
        <v>20</v>
      </c>
      <c r="E157" s="16"/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10"/>
      <c r="N157" s="118"/>
    </row>
    <row r="158" spans="1:182" s="36" customFormat="1" ht="45">
      <c r="A158" s="102"/>
      <c r="B158" s="117"/>
      <c r="C158" s="117"/>
      <c r="D158" s="30" t="s">
        <v>161</v>
      </c>
      <c r="E158" s="16" t="s">
        <v>85</v>
      </c>
      <c r="F158" s="16">
        <v>1000</v>
      </c>
      <c r="G158" s="16">
        <f>SUM(H158,I158,J158,K158,L158)</f>
        <v>4987</v>
      </c>
      <c r="H158" s="16">
        <v>843</v>
      </c>
      <c r="I158" s="16">
        <v>843</v>
      </c>
      <c r="J158" s="16">
        <v>843</v>
      </c>
      <c r="K158" s="16">
        <v>1201</v>
      </c>
      <c r="L158" s="16">
        <v>1257</v>
      </c>
      <c r="M158" s="111"/>
      <c r="N158" s="118"/>
    </row>
    <row r="159" spans="1:182" s="36" customFormat="1">
      <c r="A159" s="100" t="s">
        <v>137</v>
      </c>
      <c r="B159" s="115" t="s">
        <v>230</v>
      </c>
      <c r="C159" s="115" t="s">
        <v>82</v>
      </c>
      <c r="D159" s="16" t="s">
        <v>18</v>
      </c>
      <c r="E159" s="16" t="s">
        <v>85</v>
      </c>
      <c r="F159" s="16">
        <v>0</v>
      </c>
      <c r="G159" s="16">
        <f>SUM(H159,I159,J159,K159,L159,)</f>
        <v>4418</v>
      </c>
      <c r="H159" s="16">
        <v>806</v>
      </c>
      <c r="I159" s="16">
        <v>806</v>
      </c>
      <c r="J159" s="16">
        <v>806</v>
      </c>
      <c r="K159" s="16">
        <v>1000</v>
      </c>
      <c r="L159" s="16">
        <v>1000</v>
      </c>
      <c r="M159" s="16"/>
      <c r="N159" s="16"/>
    </row>
    <row r="160" spans="1:182" s="36" customFormat="1" ht="60">
      <c r="A160" s="101"/>
      <c r="B160" s="116"/>
      <c r="C160" s="116"/>
      <c r="D160" s="26" t="s">
        <v>14</v>
      </c>
      <c r="E160" s="16"/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09" t="s">
        <v>246</v>
      </c>
      <c r="N160" s="112" t="s">
        <v>247</v>
      </c>
    </row>
    <row r="161" spans="1:14" s="36" customFormat="1" ht="45">
      <c r="A161" s="101"/>
      <c r="B161" s="116"/>
      <c r="C161" s="116"/>
      <c r="D161" s="37" t="s">
        <v>19</v>
      </c>
      <c r="E161" s="16"/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10"/>
      <c r="N161" s="113"/>
    </row>
    <row r="162" spans="1:14" s="36" customFormat="1" ht="30">
      <c r="A162" s="101"/>
      <c r="B162" s="116"/>
      <c r="C162" s="116"/>
      <c r="D162" s="37" t="s">
        <v>20</v>
      </c>
      <c r="E162" s="16"/>
      <c r="F162" s="16">
        <v>0</v>
      </c>
      <c r="G162" s="16">
        <v>0</v>
      </c>
      <c r="H162" s="16">
        <v>0</v>
      </c>
      <c r="I162" s="16">
        <v>0</v>
      </c>
      <c r="J162" s="16">
        <v>0</v>
      </c>
      <c r="K162" s="16">
        <v>0</v>
      </c>
      <c r="L162" s="16">
        <v>0</v>
      </c>
      <c r="M162" s="110"/>
      <c r="N162" s="113"/>
    </row>
    <row r="163" spans="1:14" s="36" customFormat="1" ht="45">
      <c r="A163" s="102"/>
      <c r="B163" s="117"/>
      <c r="C163" s="117"/>
      <c r="D163" s="30" t="s">
        <v>161</v>
      </c>
      <c r="E163" s="16" t="s">
        <v>85</v>
      </c>
      <c r="F163" s="16">
        <v>0</v>
      </c>
      <c r="G163" s="16">
        <f>SUM(H163,I163,J163,K163,L163,)</f>
        <v>4418</v>
      </c>
      <c r="H163" s="16">
        <v>806</v>
      </c>
      <c r="I163" s="16">
        <v>806</v>
      </c>
      <c r="J163" s="16">
        <v>806</v>
      </c>
      <c r="K163" s="16">
        <v>1000</v>
      </c>
      <c r="L163" s="16">
        <v>1000</v>
      </c>
      <c r="M163" s="111"/>
      <c r="N163" s="113"/>
    </row>
    <row r="164" spans="1:14" s="36" customFormat="1">
      <c r="A164" s="100" t="s">
        <v>138</v>
      </c>
      <c r="B164" s="115" t="s">
        <v>231</v>
      </c>
      <c r="C164" s="115" t="s">
        <v>232</v>
      </c>
      <c r="D164" s="16" t="s">
        <v>18</v>
      </c>
      <c r="E164" s="16" t="s">
        <v>85</v>
      </c>
      <c r="F164" s="16">
        <f>SUM(F168)</f>
        <v>10900</v>
      </c>
      <c r="G164" s="16">
        <f>SUM(H164,I164,J164,K164,L164,)</f>
        <v>29823</v>
      </c>
      <c r="H164" s="16">
        <v>6011</v>
      </c>
      <c r="I164" s="16">
        <f>SUM(I168)</f>
        <v>5953</v>
      </c>
      <c r="J164" s="16">
        <f>SUM(J168)</f>
        <v>5953</v>
      </c>
      <c r="K164" s="16">
        <f>SUM(K168)</f>
        <v>5953</v>
      </c>
      <c r="L164" s="16">
        <f>SUM(L168)</f>
        <v>5953</v>
      </c>
      <c r="M164" s="16"/>
      <c r="N164" s="16"/>
    </row>
    <row r="165" spans="1:14" s="36" customFormat="1" ht="60">
      <c r="A165" s="101"/>
      <c r="B165" s="116"/>
      <c r="C165" s="116"/>
      <c r="D165" s="26" t="s">
        <v>14</v>
      </c>
      <c r="E165" s="16"/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09" t="s">
        <v>245</v>
      </c>
      <c r="N165" s="112" t="s">
        <v>243</v>
      </c>
    </row>
    <row r="166" spans="1:14" s="36" customFormat="1" ht="45">
      <c r="A166" s="101"/>
      <c r="B166" s="116"/>
      <c r="C166" s="116"/>
      <c r="D166" s="37" t="s">
        <v>19</v>
      </c>
      <c r="E166" s="16"/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  <c r="L166" s="16">
        <v>0</v>
      </c>
      <c r="M166" s="110"/>
      <c r="N166" s="118"/>
    </row>
    <row r="167" spans="1:14" s="36" customFormat="1" ht="30">
      <c r="A167" s="101"/>
      <c r="B167" s="116"/>
      <c r="C167" s="116"/>
      <c r="D167" s="37" t="s">
        <v>20</v>
      </c>
      <c r="E167" s="16"/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10"/>
      <c r="N167" s="118"/>
    </row>
    <row r="168" spans="1:14" s="36" customFormat="1" ht="45">
      <c r="A168" s="102"/>
      <c r="B168" s="117"/>
      <c r="C168" s="117"/>
      <c r="D168" s="30" t="s">
        <v>161</v>
      </c>
      <c r="E168" s="16" t="s">
        <v>85</v>
      </c>
      <c r="F168" s="16">
        <v>10900</v>
      </c>
      <c r="G168" s="16">
        <f>SUM(H168,I168,J168,K168,L168,)</f>
        <v>29823</v>
      </c>
      <c r="H168" s="16">
        <v>6011</v>
      </c>
      <c r="I168" s="16">
        <v>5953</v>
      </c>
      <c r="J168" s="16">
        <v>5953</v>
      </c>
      <c r="K168" s="16">
        <v>5953</v>
      </c>
      <c r="L168" s="16">
        <v>5953</v>
      </c>
      <c r="M168" s="111"/>
      <c r="N168" s="118"/>
    </row>
    <row r="169" spans="1:14" s="36" customFormat="1">
      <c r="A169" s="161" t="s">
        <v>138</v>
      </c>
      <c r="B169" s="115" t="s">
        <v>394</v>
      </c>
      <c r="C169" s="115" t="s">
        <v>232</v>
      </c>
      <c r="D169" s="16" t="s">
        <v>18</v>
      </c>
      <c r="E169" s="16" t="s">
        <v>85</v>
      </c>
      <c r="F169" s="16">
        <v>4829</v>
      </c>
      <c r="G169" s="16">
        <f>SUM(H169,I169,J169,K169,L169,)</f>
        <v>25310</v>
      </c>
      <c r="H169" s="16">
        <v>5710</v>
      </c>
      <c r="I169" s="16">
        <v>4800</v>
      </c>
      <c r="J169" s="16">
        <v>4800</v>
      </c>
      <c r="K169" s="16">
        <v>5000</v>
      </c>
      <c r="L169" s="16">
        <v>5000</v>
      </c>
      <c r="M169" s="16"/>
      <c r="N169" s="16"/>
    </row>
    <row r="170" spans="1:14" s="36" customFormat="1" ht="140.25" customHeight="1">
      <c r="A170" s="162"/>
      <c r="B170" s="116"/>
      <c r="C170" s="116"/>
      <c r="D170" s="63" t="s">
        <v>412</v>
      </c>
      <c r="E170" s="16" t="s">
        <v>85</v>
      </c>
      <c r="F170" s="16">
        <v>4829</v>
      </c>
      <c r="G170" s="16">
        <f>SUM(H170,I170,J170,K170,L170,)</f>
        <v>25310</v>
      </c>
      <c r="H170" s="16">
        <v>5710</v>
      </c>
      <c r="I170" s="16">
        <v>4800</v>
      </c>
      <c r="J170" s="16">
        <v>4800</v>
      </c>
      <c r="K170" s="16">
        <v>5000</v>
      </c>
      <c r="L170" s="16">
        <v>5000</v>
      </c>
      <c r="M170" s="57" t="s">
        <v>245</v>
      </c>
      <c r="N170" s="56" t="s">
        <v>243</v>
      </c>
    </row>
    <row r="171" spans="1:14" s="36" customFormat="1">
      <c r="A171" s="100" t="s">
        <v>139</v>
      </c>
      <c r="B171" s="115" t="s">
        <v>368</v>
      </c>
      <c r="C171" s="115" t="s">
        <v>234</v>
      </c>
      <c r="D171" s="16" t="s">
        <v>18</v>
      </c>
      <c r="E171" s="16" t="s">
        <v>85</v>
      </c>
      <c r="F171" s="16">
        <v>0</v>
      </c>
      <c r="G171" s="16">
        <f>SUM(G172,G175)</f>
        <v>469.98</v>
      </c>
      <c r="H171" s="16">
        <f>SUM(H172,H175)</f>
        <v>349.98</v>
      </c>
      <c r="I171" s="16">
        <v>30</v>
      </c>
      <c r="J171" s="16">
        <v>30</v>
      </c>
      <c r="K171" s="16">
        <v>30</v>
      </c>
      <c r="L171" s="16">
        <v>30</v>
      </c>
      <c r="M171" s="16"/>
      <c r="N171" s="16"/>
    </row>
    <row r="172" spans="1:14" s="36" customFormat="1" ht="60">
      <c r="A172" s="101"/>
      <c r="B172" s="116"/>
      <c r="C172" s="116"/>
      <c r="D172" s="26" t="s">
        <v>14</v>
      </c>
      <c r="E172" s="16"/>
      <c r="F172" s="16">
        <v>0</v>
      </c>
      <c r="G172" s="48">
        <v>296.98</v>
      </c>
      <c r="H172" s="48">
        <v>296.98</v>
      </c>
      <c r="I172" s="16">
        <v>0</v>
      </c>
      <c r="J172" s="16">
        <v>0</v>
      </c>
      <c r="K172" s="16">
        <v>0</v>
      </c>
      <c r="L172" s="16">
        <v>0</v>
      </c>
      <c r="M172" s="109" t="s">
        <v>246</v>
      </c>
      <c r="N172" s="112" t="s">
        <v>150</v>
      </c>
    </row>
    <row r="173" spans="1:14" s="36" customFormat="1" ht="45">
      <c r="A173" s="101"/>
      <c r="B173" s="116"/>
      <c r="C173" s="116"/>
      <c r="D173" s="37" t="s">
        <v>19</v>
      </c>
      <c r="E173" s="16"/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10"/>
      <c r="N173" s="119"/>
    </row>
    <row r="174" spans="1:14" s="36" customFormat="1" ht="30">
      <c r="A174" s="101"/>
      <c r="B174" s="116"/>
      <c r="C174" s="116"/>
      <c r="D174" s="37" t="s">
        <v>20</v>
      </c>
      <c r="E174" s="16"/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  <c r="M174" s="110"/>
      <c r="N174" s="119"/>
    </row>
    <row r="175" spans="1:14" s="36" customFormat="1" ht="45">
      <c r="A175" s="102"/>
      <c r="B175" s="117"/>
      <c r="C175" s="117"/>
      <c r="D175" s="30" t="s">
        <v>161</v>
      </c>
      <c r="E175" s="16" t="s">
        <v>85</v>
      </c>
      <c r="F175" s="16">
        <v>0</v>
      </c>
      <c r="G175" s="16">
        <f>SUM(H175,I175,J175,K175,L175,)</f>
        <v>173</v>
      </c>
      <c r="H175" s="16">
        <v>53</v>
      </c>
      <c r="I175" s="16">
        <v>30</v>
      </c>
      <c r="J175" s="16">
        <v>30</v>
      </c>
      <c r="K175" s="16">
        <v>30</v>
      </c>
      <c r="L175" s="16">
        <v>30</v>
      </c>
      <c r="M175" s="111"/>
      <c r="N175" s="119"/>
    </row>
    <row r="176" spans="1:14" s="36" customFormat="1" ht="15" customHeight="1">
      <c r="A176" s="100" t="s">
        <v>140</v>
      </c>
      <c r="B176" s="115" t="s">
        <v>145</v>
      </c>
      <c r="C176" s="115" t="s">
        <v>232</v>
      </c>
      <c r="D176" s="16" t="s">
        <v>18</v>
      </c>
      <c r="E176" s="16" t="s">
        <v>85</v>
      </c>
      <c r="F176" s="16">
        <v>2117</v>
      </c>
      <c r="G176" s="16">
        <f>SUM(H176,I176,J176,K176,L176,)</f>
        <v>7567</v>
      </c>
      <c r="H176" s="16">
        <v>1289</v>
      </c>
      <c r="I176" s="16">
        <v>1289</v>
      </c>
      <c r="J176" s="16">
        <v>1289</v>
      </c>
      <c r="K176" s="16">
        <v>1700</v>
      </c>
      <c r="L176" s="16">
        <v>2000</v>
      </c>
      <c r="M176" s="16"/>
      <c r="N176" s="16"/>
    </row>
    <row r="177" spans="1:14" s="36" customFormat="1" ht="60" customHeight="1">
      <c r="A177" s="101"/>
      <c r="B177" s="116"/>
      <c r="C177" s="116"/>
      <c r="D177" s="26" t="s">
        <v>14</v>
      </c>
      <c r="E177" s="16"/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09" t="s">
        <v>245</v>
      </c>
      <c r="N177" s="112" t="s">
        <v>244</v>
      </c>
    </row>
    <row r="178" spans="1:14" s="36" customFormat="1" ht="45">
      <c r="A178" s="101"/>
      <c r="B178" s="116"/>
      <c r="C178" s="116"/>
      <c r="D178" s="37" t="s">
        <v>19</v>
      </c>
      <c r="E178" s="16"/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10"/>
      <c r="N178" s="118"/>
    </row>
    <row r="179" spans="1:14" s="36" customFormat="1" ht="30">
      <c r="A179" s="101"/>
      <c r="B179" s="116"/>
      <c r="C179" s="116"/>
      <c r="D179" s="37" t="s">
        <v>20</v>
      </c>
      <c r="E179" s="16"/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10"/>
      <c r="N179" s="118"/>
    </row>
    <row r="180" spans="1:14" s="36" customFormat="1" ht="45">
      <c r="A180" s="102"/>
      <c r="B180" s="117"/>
      <c r="C180" s="117"/>
      <c r="D180" s="30" t="s">
        <v>161</v>
      </c>
      <c r="E180" s="16" t="s">
        <v>85</v>
      </c>
      <c r="F180" s="16">
        <v>2117</v>
      </c>
      <c r="G180" s="16">
        <f>SUM(H180,I180,J180,K180,L180,)</f>
        <v>7567</v>
      </c>
      <c r="H180" s="16">
        <v>1289</v>
      </c>
      <c r="I180" s="16">
        <v>1289</v>
      </c>
      <c r="J180" s="16">
        <v>1289</v>
      </c>
      <c r="K180" s="16">
        <v>1700</v>
      </c>
      <c r="L180" s="16">
        <v>2000</v>
      </c>
      <c r="M180" s="111"/>
      <c r="N180" s="118"/>
    </row>
    <row r="181" spans="1:14" s="36" customFormat="1" ht="15" customHeight="1">
      <c r="A181" s="100" t="s">
        <v>252</v>
      </c>
      <c r="B181" s="115" t="s">
        <v>89</v>
      </c>
      <c r="C181" s="115" t="s">
        <v>232</v>
      </c>
      <c r="D181" s="16" t="s">
        <v>18</v>
      </c>
      <c r="E181" s="16" t="s">
        <v>85</v>
      </c>
      <c r="F181" s="16">
        <v>1397</v>
      </c>
      <c r="G181" s="16">
        <f>SUM(H181,I181,J181,K181,L181)</f>
        <v>7163</v>
      </c>
      <c r="H181" s="16">
        <v>1242</v>
      </c>
      <c r="I181" s="16">
        <v>1242</v>
      </c>
      <c r="J181" s="16">
        <v>1242</v>
      </c>
      <c r="K181" s="16">
        <v>1679</v>
      </c>
      <c r="L181" s="16">
        <v>1758</v>
      </c>
      <c r="M181" s="16"/>
      <c r="N181" s="40"/>
    </row>
    <row r="182" spans="1:14" s="36" customFormat="1" ht="60" customHeight="1">
      <c r="A182" s="101"/>
      <c r="B182" s="116"/>
      <c r="C182" s="116"/>
      <c r="D182" s="26" t="s">
        <v>14</v>
      </c>
      <c r="E182" s="16"/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09" t="s">
        <v>245</v>
      </c>
      <c r="N182" s="112" t="s">
        <v>244</v>
      </c>
    </row>
    <row r="183" spans="1:14" s="36" customFormat="1" ht="45">
      <c r="A183" s="101"/>
      <c r="B183" s="116"/>
      <c r="C183" s="116"/>
      <c r="D183" s="37" t="s">
        <v>19</v>
      </c>
      <c r="E183" s="16"/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10"/>
      <c r="N183" s="118"/>
    </row>
    <row r="184" spans="1:14" s="36" customFormat="1" ht="30">
      <c r="A184" s="101"/>
      <c r="B184" s="116"/>
      <c r="C184" s="116"/>
      <c r="D184" s="37" t="s">
        <v>20</v>
      </c>
      <c r="E184" s="16"/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10"/>
      <c r="N184" s="118"/>
    </row>
    <row r="185" spans="1:14" s="36" customFormat="1" ht="45">
      <c r="A185" s="102"/>
      <c r="B185" s="117"/>
      <c r="C185" s="117"/>
      <c r="D185" s="30" t="s">
        <v>161</v>
      </c>
      <c r="E185" s="16" t="s">
        <v>85</v>
      </c>
      <c r="F185" s="16">
        <v>1397</v>
      </c>
      <c r="G185" s="16">
        <f>SUM(H185,I185,J185,K185,L185)</f>
        <v>7163</v>
      </c>
      <c r="H185" s="16">
        <v>1242</v>
      </c>
      <c r="I185" s="16">
        <v>1242</v>
      </c>
      <c r="J185" s="16">
        <v>1242</v>
      </c>
      <c r="K185" s="16">
        <v>1679</v>
      </c>
      <c r="L185" s="16">
        <v>1758</v>
      </c>
      <c r="M185" s="111"/>
      <c r="N185" s="118"/>
    </row>
    <row r="186" spans="1:14" s="36" customFormat="1" ht="15" customHeight="1">
      <c r="A186" s="100" t="s">
        <v>141</v>
      </c>
      <c r="B186" s="115" t="s">
        <v>90</v>
      </c>
      <c r="C186" s="115" t="s">
        <v>232</v>
      </c>
      <c r="D186" s="16" t="s">
        <v>18</v>
      </c>
      <c r="E186" s="16" t="s">
        <v>85</v>
      </c>
      <c r="F186" s="16">
        <v>2486</v>
      </c>
      <c r="G186" s="16">
        <f>SUM(H186,I186,J186,K186,L186,)</f>
        <v>12034</v>
      </c>
      <c r="H186" s="16">
        <v>2250</v>
      </c>
      <c r="I186" s="16">
        <v>2250</v>
      </c>
      <c r="J186" s="16">
        <v>2250</v>
      </c>
      <c r="K186" s="16">
        <v>2582</v>
      </c>
      <c r="L186" s="16">
        <v>2702</v>
      </c>
      <c r="M186" s="16"/>
      <c r="N186" s="40"/>
    </row>
    <row r="187" spans="1:14" s="36" customFormat="1" ht="60">
      <c r="A187" s="101"/>
      <c r="B187" s="116"/>
      <c r="C187" s="116"/>
      <c r="D187" s="26" t="s">
        <v>14</v>
      </c>
      <c r="E187" s="16"/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09" t="s">
        <v>245</v>
      </c>
      <c r="N187" s="112" t="s">
        <v>244</v>
      </c>
    </row>
    <row r="188" spans="1:14" s="36" customFormat="1" ht="45">
      <c r="A188" s="101"/>
      <c r="B188" s="116"/>
      <c r="C188" s="116"/>
      <c r="D188" s="37" t="s">
        <v>19</v>
      </c>
      <c r="E188" s="16"/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10"/>
      <c r="N188" s="118"/>
    </row>
    <row r="189" spans="1:14" s="36" customFormat="1" ht="30">
      <c r="A189" s="101"/>
      <c r="B189" s="116"/>
      <c r="C189" s="116"/>
      <c r="D189" s="37" t="s">
        <v>20</v>
      </c>
      <c r="E189" s="16"/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10"/>
      <c r="N189" s="118"/>
    </row>
    <row r="190" spans="1:14" s="36" customFormat="1" ht="45">
      <c r="A190" s="102"/>
      <c r="B190" s="117"/>
      <c r="C190" s="117"/>
      <c r="D190" s="30" t="s">
        <v>161</v>
      </c>
      <c r="E190" s="16" t="s">
        <v>85</v>
      </c>
      <c r="F190" s="16">
        <v>2486</v>
      </c>
      <c r="G190" s="16">
        <f>SUM(H190,I190,J190,K190,L190,)</f>
        <v>12034</v>
      </c>
      <c r="H190" s="16">
        <v>2250</v>
      </c>
      <c r="I190" s="16">
        <v>2250</v>
      </c>
      <c r="J190" s="16">
        <v>2250</v>
      </c>
      <c r="K190" s="16">
        <v>2582</v>
      </c>
      <c r="L190" s="16">
        <v>2702</v>
      </c>
      <c r="M190" s="111"/>
      <c r="N190" s="118"/>
    </row>
    <row r="191" spans="1:14" s="36" customFormat="1" ht="15" customHeight="1">
      <c r="A191" s="100" t="s">
        <v>142</v>
      </c>
      <c r="B191" s="115" t="s">
        <v>146</v>
      </c>
      <c r="C191" s="115" t="s">
        <v>232</v>
      </c>
      <c r="D191" s="16" t="s">
        <v>18</v>
      </c>
      <c r="E191" s="16" t="s">
        <v>85</v>
      </c>
      <c r="F191" s="16">
        <v>900</v>
      </c>
      <c r="G191" s="16">
        <f>SUM(H191,I191,J191,K191,L191,)</f>
        <v>6050</v>
      </c>
      <c r="H191" s="16">
        <v>1210</v>
      </c>
      <c r="I191" s="16">
        <v>1210</v>
      </c>
      <c r="J191" s="16">
        <v>1210</v>
      </c>
      <c r="K191" s="16">
        <v>1210</v>
      </c>
      <c r="L191" s="16">
        <v>1210</v>
      </c>
      <c r="M191" s="16"/>
      <c r="N191" s="16"/>
    </row>
    <row r="192" spans="1:14" s="36" customFormat="1" ht="60">
      <c r="A192" s="101"/>
      <c r="B192" s="116"/>
      <c r="C192" s="116"/>
      <c r="D192" s="26" t="s">
        <v>14</v>
      </c>
      <c r="E192" s="16"/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09" t="s">
        <v>246</v>
      </c>
      <c r="N192" s="112" t="s">
        <v>249</v>
      </c>
    </row>
    <row r="193" spans="1:14" s="36" customFormat="1" ht="45">
      <c r="A193" s="101"/>
      <c r="B193" s="116"/>
      <c r="C193" s="116"/>
      <c r="D193" s="37" t="s">
        <v>19</v>
      </c>
      <c r="E193" s="16"/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10"/>
      <c r="N193" s="118"/>
    </row>
    <row r="194" spans="1:14" s="36" customFormat="1" ht="30">
      <c r="A194" s="101"/>
      <c r="B194" s="116"/>
      <c r="C194" s="116"/>
      <c r="D194" s="37" t="s">
        <v>20</v>
      </c>
      <c r="E194" s="16"/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10"/>
      <c r="N194" s="118"/>
    </row>
    <row r="195" spans="1:14" s="36" customFormat="1" ht="45">
      <c r="A195" s="102"/>
      <c r="B195" s="117"/>
      <c r="C195" s="117"/>
      <c r="D195" s="30" t="s">
        <v>161</v>
      </c>
      <c r="E195" s="16" t="s">
        <v>85</v>
      </c>
      <c r="F195" s="16">
        <v>900</v>
      </c>
      <c r="G195" s="16">
        <f>SUM(H195,I195,J195,K195,L195,)</f>
        <v>6050</v>
      </c>
      <c r="H195" s="16">
        <v>1210</v>
      </c>
      <c r="I195" s="16">
        <v>1210</v>
      </c>
      <c r="J195" s="16">
        <v>1210</v>
      </c>
      <c r="K195" s="16">
        <v>1210</v>
      </c>
      <c r="L195" s="16">
        <v>1210</v>
      </c>
      <c r="M195" s="111"/>
      <c r="N195" s="118"/>
    </row>
    <row r="196" spans="1:14" s="36" customFormat="1" ht="15" customHeight="1">
      <c r="A196" s="100" t="s">
        <v>143</v>
      </c>
      <c r="B196" s="115" t="s">
        <v>213</v>
      </c>
      <c r="C196" s="115"/>
      <c r="D196" s="16" t="s">
        <v>18</v>
      </c>
      <c r="E196" s="16" t="s">
        <v>85</v>
      </c>
      <c r="F196" s="16">
        <v>5315</v>
      </c>
      <c r="G196" s="16">
        <f>SUM(H196,I196,J196,K196,L196,)</f>
        <v>22630</v>
      </c>
      <c r="H196" s="16">
        <v>4526</v>
      </c>
      <c r="I196" s="16">
        <v>4526</v>
      </c>
      <c r="J196" s="16">
        <v>4526</v>
      </c>
      <c r="K196" s="16">
        <v>4526</v>
      </c>
      <c r="L196" s="16">
        <v>4526</v>
      </c>
      <c r="M196" s="16"/>
      <c r="N196" s="16"/>
    </row>
    <row r="197" spans="1:14" s="36" customFormat="1" ht="60">
      <c r="A197" s="101"/>
      <c r="B197" s="116"/>
      <c r="C197" s="116"/>
      <c r="D197" s="26" t="s">
        <v>14</v>
      </c>
      <c r="E197" s="16"/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09" t="s">
        <v>242</v>
      </c>
      <c r="N197" s="112" t="s">
        <v>250</v>
      </c>
    </row>
    <row r="198" spans="1:14" s="36" customFormat="1" ht="45">
      <c r="A198" s="101"/>
      <c r="B198" s="116"/>
      <c r="C198" s="116"/>
      <c r="D198" s="37" t="s">
        <v>19</v>
      </c>
      <c r="E198" s="16"/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10"/>
      <c r="N198" s="118"/>
    </row>
    <row r="199" spans="1:14" s="36" customFormat="1" ht="30">
      <c r="A199" s="101"/>
      <c r="B199" s="116"/>
      <c r="C199" s="116"/>
      <c r="D199" s="37" t="s">
        <v>20</v>
      </c>
      <c r="E199" s="16"/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10"/>
      <c r="N199" s="118"/>
    </row>
    <row r="200" spans="1:14" s="36" customFormat="1" ht="45">
      <c r="A200" s="102"/>
      <c r="B200" s="117"/>
      <c r="C200" s="117"/>
      <c r="D200" s="37" t="s">
        <v>161</v>
      </c>
      <c r="E200" s="16" t="s">
        <v>85</v>
      </c>
      <c r="F200" s="16">
        <v>5315</v>
      </c>
      <c r="G200" s="16">
        <f>SUM(H200,I200,J200,K200,L200,)</f>
        <v>22630</v>
      </c>
      <c r="H200" s="16">
        <v>4526</v>
      </c>
      <c r="I200" s="16">
        <v>4526</v>
      </c>
      <c r="J200" s="16">
        <v>4526</v>
      </c>
      <c r="K200" s="16">
        <v>4526</v>
      </c>
      <c r="L200" s="16">
        <v>4526</v>
      </c>
      <c r="M200" s="111"/>
      <c r="N200" s="118"/>
    </row>
    <row r="201" spans="1:14" s="36" customFormat="1" ht="15" customHeight="1">
      <c r="A201" s="100" t="s">
        <v>144</v>
      </c>
      <c r="B201" s="115" t="s">
        <v>211</v>
      </c>
      <c r="C201" s="115" t="s">
        <v>82</v>
      </c>
      <c r="D201" s="16" t="s">
        <v>18</v>
      </c>
      <c r="E201" s="16" t="s">
        <v>85</v>
      </c>
      <c r="F201" s="16">
        <v>0</v>
      </c>
      <c r="G201" s="16">
        <v>25</v>
      </c>
      <c r="H201" s="16">
        <v>25</v>
      </c>
      <c r="I201" s="16">
        <v>0</v>
      </c>
      <c r="J201" s="16">
        <v>0</v>
      </c>
      <c r="K201" s="16">
        <v>0</v>
      </c>
      <c r="L201" s="16">
        <v>0</v>
      </c>
      <c r="M201" s="16"/>
      <c r="N201" s="16"/>
    </row>
    <row r="202" spans="1:14" s="36" customFormat="1" ht="60">
      <c r="A202" s="101"/>
      <c r="B202" s="116"/>
      <c r="C202" s="116"/>
      <c r="D202" s="26" t="s">
        <v>14</v>
      </c>
      <c r="E202" s="16"/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09" t="s">
        <v>240</v>
      </c>
      <c r="N202" s="112" t="s">
        <v>239</v>
      </c>
    </row>
    <row r="203" spans="1:14" s="36" customFormat="1" ht="45">
      <c r="A203" s="101"/>
      <c r="B203" s="116"/>
      <c r="C203" s="116"/>
      <c r="D203" s="37" t="s">
        <v>19</v>
      </c>
      <c r="E203" s="16"/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23"/>
      <c r="N203" s="112"/>
    </row>
    <row r="204" spans="1:14" s="36" customFormat="1" ht="30">
      <c r="A204" s="101"/>
      <c r="B204" s="116"/>
      <c r="C204" s="116"/>
      <c r="D204" s="37" t="s">
        <v>20</v>
      </c>
      <c r="E204" s="16" t="s">
        <v>85</v>
      </c>
      <c r="F204" s="16">
        <v>0</v>
      </c>
      <c r="G204" s="16">
        <v>25</v>
      </c>
      <c r="H204" s="16">
        <v>25</v>
      </c>
      <c r="I204" s="16">
        <v>0</v>
      </c>
      <c r="J204" s="16">
        <v>0</v>
      </c>
      <c r="K204" s="16">
        <v>0</v>
      </c>
      <c r="L204" s="16">
        <v>0</v>
      </c>
      <c r="M204" s="123"/>
      <c r="N204" s="112"/>
    </row>
    <row r="205" spans="1:14" s="36" customFormat="1" ht="45">
      <c r="A205" s="102"/>
      <c r="B205" s="117"/>
      <c r="C205" s="117"/>
      <c r="D205" s="37" t="s">
        <v>161</v>
      </c>
      <c r="E205" s="16" t="s">
        <v>85</v>
      </c>
      <c r="F205" s="16">
        <v>0</v>
      </c>
      <c r="G205" s="16">
        <f>SUM(H205,I205,J205,K205,L205,F205)</f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24"/>
      <c r="N205" s="112"/>
    </row>
    <row r="206" spans="1:14">
      <c r="A206" s="120" t="s">
        <v>253</v>
      </c>
      <c r="B206" s="120"/>
      <c r="C206" s="120"/>
      <c r="D206" s="120"/>
      <c r="E206" s="120"/>
      <c r="F206" s="120"/>
      <c r="G206" s="120"/>
      <c r="H206" s="120"/>
      <c r="I206" s="120"/>
      <c r="J206" s="120"/>
      <c r="K206" s="120"/>
      <c r="L206" s="121"/>
      <c r="M206" s="121"/>
    </row>
    <row r="207" spans="1:14">
      <c r="A207" s="122"/>
      <c r="B207" s="122"/>
      <c r="C207" s="122"/>
      <c r="D207" s="122"/>
      <c r="E207" s="122"/>
      <c r="F207" s="122"/>
      <c r="G207" s="122"/>
      <c r="H207" s="122"/>
      <c r="I207" s="122"/>
      <c r="J207" s="122"/>
      <c r="K207" s="122"/>
      <c r="L207" s="122"/>
      <c r="M207" s="122"/>
    </row>
    <row r="208" spans="1:14" hidden="1">
      <c r="A208" s="122"/>
      <c r="B208" s="122"/>
      <c r="C208" s="122"/>
      <c r="D208" s="122"/>
      <c r="E208" s="122"/>
      <c r="F208" s="122"/>
      <c r="G208" s="122"/>
      <c r="H208" s="122"/>
      <c r="I208" s="122"/>
      <c r="J208" s="122"/>
      <c r="K208" s="122"/>
      <c r="L208" s="122"/>
      <c r="M208" s="122"/>
    </row>
    <row r="209" spans="1:13" ht="3" customHeight="1">
      <c r="A209" s="122"/>
      <c r="B209" s="122"/>
      <c r="C209" s="122"/>
      <c r="D209" s="122"/>
      <c r="E209" s="122"/>
      <c r="F209" s="122"/>
      <c r="G209" s="122"/>
      <c r="H209" s="122"/>
      <c r="I209" s="122"/>
      <c r="J209" s="122"/>
      <c r="K209" s="122"/>
      <c r="L209" s="122"/>
      <c r="M209" s="122"/>
    </row>
  </sheetData>
  <mergeCells count="194">
    <mergeCell ref="A154:A158"/>
    <mergeCell ref="B154:B158"/>
    <mergeCell ref="C154:C158"/>
    <mergeCell ref="A144:A148"/>
    <mergeCell ref="B144:B148"/>
    <mergeCell ref="C144:C148"/>
    <mergeCell ref="A149:A153"/>
    <mergeCell ref="B149:B153"/>
    <mergeCell ref="C149:C153"/>
    <mergeCell ref="A99:A103"/>
    <mergeCell ref="C104:C108"/>
    <mergeCell ref="A109:A113"/>
    <mergeCell ref="N145:N148"/>
    <mergeCell ref="M145:M148"/>
    <mergeCell ref="A129:A133"/>
    <mergeCell ref="B129:B133"/>
    <mergeCell ref="C129:C133"/>
    <mergeCell ref="N130:N133"/>
    <mergeCell ref="A134:A138"/>
    <mergeCell ref="B134:B138"/>
    <mergeCell ref="C134:C138"/>
    <mergeCell ref="M135:M138"/>
    <mergeCell ref="A119:A123"/>
    <mergeCell ref="B119:B123"/>
    <mergeCell ref="C119:C123"/>
    <mergeCell ref="A104:A108"/>
    <mergeCell ref="B104:B108"/>
    <mergeCell ref="B109:B113"/>
    <mergeCell ref="C109:C113"/>
    <mergeCell ref="A124:A128"/>
    <mergeCell ref="B124:B128"/>
    <mergeCell ref="C124:C128"/>
    <mergeCell ref="A114:A118"/>
    <mergeCell ref="B89:B93"/>
    <mergeCell ref="C89:C93"/>
    <mergeCell ref="A94:A98"/>
    <mergeCell ref="N50:N53"/>
    <mergeCell ref="M50:M53"/>
    <mergeCell ref="M90:M93"/>
    <mergeCell ref="M95:M98"/>
    <mergeCell ref="M15:M18"/>
    <mergeCell ref="B24:B28"/>
    <mergeCell ref="C24:C28"/>
    <mergeCell ref="A79:A83"/>
    <mergeCell ref="B79:B83"/>
    <mergeCell ref="C79:C83"/>
    <mergeCell ref="M55:M58"/>
    <mergeCell ref="N55:N58"/>
    <mergeCell ref="A24:A28"/>
    <mergeCell ref="C94:C98"/>
    <mergeCell ref="A1:B1"/>
    <mergeCell ref="A2:N2"/>
    <mergeCell ref="A5:N5"/>
    <mergeCell ref="A6:A7"/>
    <mergeCell ref="B6:B7"/>
    <mergeCell ref="C6:C7"/>
    <mergeCell ref="H6:L6"/>
    <mergeCell ref="A3:N3"/>
    <mergeCell ref="A4:N4"/>
    <mergeCell ref="M6:M7"/>
    <mergeCell ref="N6:N7"/>
    <mergeCell ref="D6:D7"/>
    <mergeCell ref="E6:E7"/>
    <mergeCell ref="F6:F7"/>
    <mergeCell ref="G6:G7"/>
    <mergeCell ref="K1:N1"/>
    <mergeCell ref="A164:A168"/>
    <mergeCell ref="B164:B168"/>
    <mergeCell ref="C164:C168"/>
    <mergeCell ref="A169:A170"/>
    <mergeCell ref="B169:B170"/>
    <mergeCell ref="C169:C170"/>
    <mergeCell ref="B196:B200"/>
    <mergeCell ref="C196:C200"/>
    <mergeCell ref="A186:A190"/>
    <mergeCell ref="B186:B190"/>
    <mergeCell ref="C186:C190"/>
    <mergeCell ref="A191:A195"/>
    <mergeCell ref="B191:B195"/>
    <mergeCell ref="C191:C195"/>
    <mergeCell ref="A196:A200"/>
    <mergeCell ref="M10:M13"/>
    <mergeCell ref="N100:N103"/>
    <mergeCell ref="N95:N98"/>
    <mergeCell ref="A19:A23"/>
    <mergeCell ref="B19:B23"/>
    <mergeCell ref="C19:C23"/>
    <mergeCell ref="A29:A33"/>
    <mergeCell ref="B29:B33"/>
    <mergeCell ref="C29:C33"/>
    <mergeCell ref="A34:A38"/>
    <mergeCell ref="B34:B38"/>
    <mergeCell ref="A74:A78"/>
    <mergeCell ref="B74:B78"/>
    <mergeCell ref="C74:C78"/>
    <mergeCell ref="A69:A73"/>
    <mergeCell ref="B69:B73"/>
    <mergeCell ref="C69:C73"/>
    <mergeCell ref="B99:B103"/>
    <mergeCell ref="C99:C103"/>
    <mergeCell ref="A54:A58"/>
    <mergeCell ref="B54:B58"/>
    <mergeCell ref="C54:C58"/>
    <mergeCell ref="B14:B18"/>
    <mergeCell ref="N15:N18"/>
    <mergeCell ref="A14:A18"/>
    <mergeCell ref="C14:C18"/>
    <mergeCell ref="A9:A13"/>
    <mergeCell ref="B9:B13"/>
    <mergeCell ref="C9:C13"/>
    <mergeCell ref="A59:A63"/>
    <mergeCell ref="B59:B63"/>
    <mergeCell ref="C59:C63"/>
    <mergeCell ref="A49:A53"/>
    <mergeCell ref="C34:C38"/>
    <mergeCell ref="A39:A43"/>
    <mergeCell ref="B39:B43"/>
    <mergeCell ref="C39:C43"/>
    <mergeCell ref="A44:A48"/>
    <mergeCell ref="B44:B48"/>
    <mergeCell ref="C44:C48"/>
    <mergeCell ref="C49:C53"/>
    <mergeCell ref="B49:B53"/>
    <mergeCell ref="N202:N205"/>
    <mergeCell ref="N172:N175"/>
    <mergeCell ref="N197:N200"/>
    <mergeCell ref="M192:M195"/>
    <mergeCell ref="N192:N195"/>
    <mergeCell ref="M187:M190"/>
    <mergeCell ref="N182:N185"/>
    <mergeCell ref="M177:M180"/>
    <mergeCell ref="A206:M209"/>
    <mergeCell ref="A201:A205"/>
    <mergeCell ref="B201:B205"/>
    <mergeCell ref="C201:C205"/>
    <mergeCell ref="M202:M205"/>
    <mergeCell ref="M197:M200"/>
    <mergeCell ref="A176:A180"/>
    <mergeCell ref="B176:B180"/>
    <mergeCell ref="C176:C180"/>
    <mergeCell ref="A181:A185"/>
    <mergeCell ref="B181:B185"/>
    <mergeCell ref="C181:C185"/>
    <mergeCell ref="A171:A175"/>
    <mergeCell ref="B171:B175"/>
    <mergeCell ref="C171:C175"/>
    <mergeCell ref="A139:A143"/>
    <mergeCell ref="B139:B143"/>
    <mergeCell ref="C139:C143"/>
    <mergeCell ref="M140:M143"/>
    <mergeCell ref="N140:N143"/>
    <mergeCell ref="N187:N190"/>
    <mergeCell ref="M182:M185"/>
    <mergeCell ref="M75:M78"/>
    <mergeCell ref="M80:M83"/>
    <mergeCell ref="M85:M88"/>
    <mergeCell ref="N177:N180"/>
    <mergeCell ref="N165:N168"/>
    <mergeCell ref="M165:M168"/>
    <mergeCell ref="N160:N163"/>
    <mergeCell ref="M160:M163"/>
    <mergeCell ref="N155:N158"/>
    <mergeCell ref="M172:M175"/>
    <mergeCell ref="M155:M158"/>
    <mergeCell ref="M130:M133"/>
    <mergeCell ref="M125:M128"/>
    <mergeCell ref="M110:M113"/>
    <mergeCell ref="A159:A163"/>
    <mergeCell ref="B159:B163"/>
    <mergeCell ref="C159:C163"/>
    <mergeCell ref="A64:A68"/>
    <mergeCell ref="B64:B68"/>
    <mergeCell ref="C64:C68"/>
    <mergeCell ref="M100:M103"/>
    <mergeCell ref="M105:M108"/>
    <mergeCell ref="N125:N128"/>
    <mergeCell ref="N135:N138"/>
    <mergeCell ref="M120:M123"/>
    <mergeCell ref="M115:M118"/>
    <mergeCell ref="N120:N123"/>
    <mergeCell ref="N115:N118"/>
    <mergeCell ref="N110:N113"/>
    <mergeCell ref="N105:N108"/>
    <mergeCell ref="N90:N93"/>
    <mergeCell ref="N85:N88"/>
    <mergeCell ref="N80:N83"/>
    <mergeCell ref="N75:N78"/>
    <mergeCell ref="B114:B118"/>
    <mergeCell ref="C114:C118"/>
    <mergeCell ref="B94:B98"/>
    <mergeCell ref="A84:A88"/>
    <mergeCell ref="B84:B88"/>
    <mergeCell ref="C84:C88"/>
    <mergeCell ref="A89:A93"/>
  </mergeCells>
  <phoneticPr fontId="0" type="noConversion"/>
  <pageMargins left="0.7" right="0.7" top="0.75" bottom="0.75" header="0.3" footer="0.3"/>
  <pageSetup paperSize="9" scale="58" orientation="landscape" verticalDpi="0" r:id="rId1"/>
  <rowBreaks count="2" manualBreakCount="2">
    <brk id="28" max="16383" man="1"/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D229"/>
  <sheetViews>
    <sheetView tabSelected="1" topLeftCell="A171" zoomScale="75" zoomScaleNormal="75" workbookViewId="0">
      <selection activeCell="F172" sqref="F172"/>
    </sheetView>
  </sheetViews>
  <sheetFormatPr defaultRowHeight="15"/>
  <cols>
    <col min="1" max="1" width="47" style="7" customWidth="1"/>
    <col min="2" max="2" width="25.42578125" style="7" customWidth="1"/>
    <col min="3" max="3" width="36.85546875" style="7" customWidth="1"/>
    <col min="4" max="4" width="28.28515625" style="7" customWidth="1"/>
    <col min="5" max="16384" width="9.140625" style="7"/>
  </cols>
  <sheetData>
    <row r="1" spans="1:4" s="33" customFormat="1" ht="42" customHeight="1">
      <c r="C1" s="200" t="s">
        <v>280</v>
      </c>
      <c r="D1" s="200"/>
    </row>
    <row r="2" spans="1:4">
      <c r="A2" s="201"/>
      <c r="B2" s="201"/>
      <c r="C2" s="201"/>
      <c r="D2" s="201"/>
    </row>
    <row r="3" spans="1:4">
      <c r="A3" s="201" t="s">
        <v>254</v>
      </c>
      <c r="B3" s="201"/>
      <c r="C3" s="201"/>
      <c r="D3" s="201"/>
    </row>
    <row r="4" spans="1:4">
      <c r="A4" s="201" t="s">
        <v>70</v>
      </c>
      <c r="B4" s="201"/>
      <c r="C4" s="201"/>
      <c r="D4" s="201"/>
    </row>
    <row r="5" spans="1:4" ht="60">
      <c r="A5" s="9" t="s">
        <v>33</v>
      </c>
      <c r="B5" s="9" t="s">
        <v>34</v>
      </c>
      <c r="C5" s="9" t="s">
        <v>35</v>
      </c>
      <c r="D5" s="9" t="s">
        <v>36</v>
      </c>
    </row>
    <row r="6" spans="1:4">
      <c r="A6" s="132" t="s">
        <v>68</v>
      </c>
      <c r="B6" s="38" t="s">
        <v>20</v>
      </c>
      <c r="C6" s="195"/>
      <c r="D6" s="41" t="s">
        <v>3</v>
      </c>
    </row>
    <row r="7" spans="1:4" ht="15" customHeight="1">
      <c r="A7" s="182"/>
      <c r="B7" s="199" t="s">
        <v>161</v>
      </c>
      <c r="C7" s="196"/>
      <c r="D7" s="41" t="s">
        <v>2</v>
      </c>
    </row>
    <row r="8" spans="1:4">
      <c r="A8" s="182"/>
      <c r="B8" s="193"/>
      <c r="C8" s="196"/>
      <c r="D8" s="41" t="s">
        <v>256</v>
      </c>
    </row>
    <row r="9" spans="1:4">
      <c r="A9" s="182"/>
      <c r="B9" s="193"/>
      <c r="C9" s="196"/>
      <c r="D9" s="41" t="s">
        <v>257</v>
      </c>
    </row>
    <row r="10" spans="1:4">
      <c r="A10" s="182"/>
      <c r="B10" s="193"/>
      <c r="C10" s="196"/>
      <c r="D10" s="41" t="s">
        <v>258</v>
      </c>
    </row>
    <row r="11" spans="1:4">
      <c r="A11" s="183"/>
      <c r="B11" s="194"/>
      <c r="C11" s="198"/>
      <c r="D11" s="41" t="s">
        <v>259</v>
      </c>
    </row>
    <row r="12" spans="1:4">
      <c r="A12" s="128" t="s">
        <v>122</v>
      </c>
      <c r="B12" s="187" t="s">
        <v>20</v>
      </c>
      <c r="C12" s="85" t="s">
        <v>269</v>
      </c>
      <c r="D12" s="44" t="s">
        <v>364</v>
      </c>
    </row>
    <row r="13" spans="1:4">
      <c r="A13" s="148"/>
      <c r="B13" s="188"/>
      <c r="C13" s="86"/>
      <c r="D13" s="44" t="s">
        <v>363</v>
      </c>
    </row>
    <row r="14" spans="1:4">
      <c r="A14" s="148"/>
      <c r="B14" s="189"/>
      <c r="C14" s="86"/>
      <c r="D14" s="9" t="s">
        <v>260</v>
      </c>
    </row>
    <row r="15" spans="1:4" ht="15" customHeight="1">
      <c r="A15" s="148"/>
      <c r="B15" s="187" t="s">
        <v>161</v>
      </c>
      <c r="C15" s="86"/>
      <c r="D15" s="9" t="s">
        <v>261</v>
      </c>
    </row>
    <row r="16" spans="1:4">
      <c r="A16" s="159"/>
      <c r="B16" s="188"/>
      <c r="C16" s="86"/>
      <c r="D16" s="9" t="s">
        <v>262</v>
      </c>
    </row>
    <row r="17" spans="1:4">
      <c r="A17" s="160"/>
      <c r="B17" s="189"/>
      <c r="C17" s="178"/>
      <c r="D17" s="9" t="s">
        <v>263</v>
      </c>
    </row>
    <row r="18" spans="1:4" ht="15" customHeight="1">
      <c r="A18" s="128" t="s">
        <v>399</v>
      </c>
      <c r="B18" s="187" t="s">
        <v>20</v>
      </c>
      <c r="C18" s="85" t="s">
        <v>0</v>
      </c>
      <c r="D18" s="51" t="s">
        <v>400</v>
      </c>
    </row>
    <row r="19" spans="1:4">
      <c r="A19" s="148"/>
      <c r="B19" s="188"/>
      <c r="C19" s="87"/>
      <c r="D19" s="51" t="s">
        <v>163</v>
      </c>
    </row>
    <row r="20" spans="1:4">
      <c r="A20" s="148"/>
      <c r="B20" s="189"/>
      <c r="C20" s="87"/>
      <c r="D20" s="47" t="s">
        <v>377</v>
      </c>
    </row>
    <row r="21" spans="1:4" ht="15" customHeight="1">
      <c r="A21" s="148"/>
      <c r="B21" s="187" t="s">
        <v>161</v>
      </c>
      <c r="C21" s="87"/>
      <c r="D21" s="9"/>
    </row>
    <row r="22" spans="1:4">
      <c r="A22" s="159"/>
      <c r="B22" s="188"/>
      <c r="C22" s="87"/>
      <c r="D22" s="9"/>
    </row>
    <row r="23" spans="1:4" ht="0.75" customHeight="1">
      <c r="A23" s="160"/>
      <c r="B23" s="189"/>
      <c r="C23" s="88"/>
      <c r="D23" s="9"/>
    </row>
    <row r="24" spans="1:4" ht="15" customHeight="1">
      <c r="A24" s="128" t="s">
        <v>401</v>
      </c>
      <c r="B24" s="187" t="s">
        <v>20</v>
      </c>
      <c r="C24" s="85" t="s">
        <v>0</v>
      </c>
      <c r="D24" s="51" t="s">
        <v>378</v>
      </c>
    </row>
    <row r="25" spans="1:4">
      <c r="A25" s="148"/>
      <c r="B25" s="188"/>
      <c r="C25" s="87"/>
      <c r="D25" s="51" t="s">
        <v>1</v>
      </c>
    </row>
    <row r="26" spans="1:4">
      <c r="A26" s="148"/>
      <c r="B26" s="189"/>
      <c r="C26" s="87"/>
      <c r="D26" s="51" t="s">
        <v>402</v>
      </c>
    </row>
    <row r="27" spans="1:4" ht="15" customHeight="1">
      <c r="A27" s="148"/>
      <c r="B27" s="187" t="s">
        <v>161</v>
      </c>
      <c r="C27" s="87"/>
      <c r="D27" s="51"/>
    </row>
    <row r="28" spans="1:4">
      <c r="A28" s="159"/>
      <c r="B28" s="188"/>
      <c r="C28" s="87"/>
      <c r="D28" s="51"/>
    </row>
    <row r="29" spans="1:4" ht="0.75" customHeight="1">
      <c r="A29" s="160"/>
      <c r="B29" s="189"/>
      <c r="C29" s="88"/>
      <c r="D29" s="51"/>
    </row>
    <row r="30" spans="1:4">
      <c r="A30" s="85" t="s">
        <v>123</v>
      </c>
      <c r="B30" s="187" t="s">
        <v>20</v>
      </c>
      <c r="C30" s="85" t="s">
        <v>269</v>
      </c>
      <c r="D30" s="9" t="s">
        <v>255</v>
      </c>
    </row>
    <row r="31" spans="1:4">
      <c r="A31" s="86"/>
      <c r="B31" s="188"/>
      <c r="C31" s="86"/>
      <c r="D31" s="9" t="s">
        <v>264</v>
      </c>
    </row>
    <row r="32" spans="1:4">
      <c r="A32" s="86"/>
      <c r="B32" s="189"/>
      <c r="C32" s="86"/>
      <c r="D32" s="9" t="s">
        <v>265</v>
      </c>
    </row>
    <row r="33" spans="1:4" ht="15" customHeight="1">
      <c r="A33" s="86"/>
      <c r="B33" s="187" t="s">
        <v>161</v>
      </c>
      <c r="C33" s="86"/>
      <c r="D33" s="9" t="s">
        <v>266</v>
      </c>
    </row>
    <row r="34" spans="1:4">
      <c r="A34" s="86"/>
      <c r="B34" s="188"/>
      <c r="C34" s="86"/>
      <c r="D34" s="9" t="s">
        <v>267</v>
      </c>
    </row>
    <row r="35" spans="1:4">
      <c r="A35" s="178"/>
      <c r="B35" s="188"/>
      <c r="C35" s="178"/>
      <c r="D35" s="9" t="s">
        <v>268</v>
      </c>
    </row>
    <row r="36" spans="1:4" hidden="1">
      <c r="A36" s="81" t="s">
        <v>215</v>
      </c>
      <c r="B36" s="5" t="s">
        <v>20</v>
      </c>
      <c r="C36" s="24"/>
      <c r="D36" s="9"/>
    </row>
    <row r="37" spans="1:4" hidden="1">
      <c r="A37" s="82"/>
      <c r="B37" s="187" t="s">
        <v>161</v>
      </c>
      <c r="C37" s="24"/>
      <c r="D37" s="9"/>
    </row>
    <row r="38" spans="1:4" hidden="1">
      <c r="A38" s="82"/>
      <c r="B38" s="188"/>
      <c r="C38" s="24"/>
      <c r="D38" s="9"/>
    </row>
    <row r="39" spans="1:4" ht="33" hidden="1" customHeight="1">
      <c r="A39" s="82"/>
      <c r="B39" s="189"/>
      <c r="C39" s="24"/>
      <c r="D39" s="9"/>
    </row>
    <row r="40" spans="1:4" hidden="1">
      <c r="A40" s="81" t="s">
        <v>216</v>
      </c>
      <c r="B40" s="24"/>
      <c r="C40" s="24"/>
      <c r="D40" s="9"/>
    </row>
    <row r="41" spans="1:4" hidden="1">
      <c r="A41" s="82"/>
      <c r="B41" s="24"/>
      <c r="C41" s="24"/>
      <c r="D41" s="9"/>
    </row>
    <row r="42" spans="1:4" hidden="1">
      <c r="A42" s="82"/>
      <c r="B42" s="24"/>
      <c r="C42" s="24"/>
      <c r="D42" s="9"/>
    </row>
    <row r="43" spans="1:4" hidden="1">
      <c r="A43" s="82"/>
      <c r="B43" s="24"/>
      <c r="C43" s="24"/>
      <c r="D43" s="9"/>
    </row>
    <row r="44" spans="1:4" hidden="1">
      <c r="A44" s="147"/>
      <c r="B44" s="24"/>
      <c r="C44" s="24"/>
      <c r="D44" s="9"/>
    </row>
    <row r="45" spans="1:4" hidden="1">
      <c r="A45" s="81" t="s">
        <v>217</v>
      </c>
      <c r="B45" s="24"/>
      <c r="C45" s="24"/>
      <c r="D45" s="9"/>
    </row>
    <row r="46" spans="1:4" hidden="1">
      <c r="A46" s="82"/>
      <c r="B46" s="24"/>
      <c r="C46" s="24"/>
      <c r="D46" s="9"/>
    </row>
    <row r="47" spans="1:4" hidden="1">
      <c r="A47" s="82"/>
      <c r="B47" s="24"/>
      <c r="C47" s="24"/>
      <c r="D47" s="9"/>
    </row>
    <row r="48" spans="1:4" hidden="1">
      <c r="A48" s="82"/>
      <c r="B48" s="24"/>
      <c r="C48" s="24"/>
      <c r="D48" s="9"/>
    </row>
    <row r="49" spans="1:4" hidden="1">
      <c r="A49" s="147"/>
      <c r="B49" s="24"/>
      <c r="C49" s="24"/>
      <c r="D49" s="9"/>
    </row>
    <row r="50" spans="1:4" hidden="1">
      <c r="A50" s="81" t="s">
        <v>218</v>
      </c>
      <c r="B50" s="24"/>
      <c r="C50" s="24"/>
      <c r="D50" s="9"/>
    </row>
    <row r="51" spans="1:4" hidden="1">
      <c r="A51" s="82"/>
      <c r="B51" s="24"/>
      <c r="C51" s="24"/>
      <c r="D51" s="9"/>
    </row>
    <row r="52" spans="1:4" hidden="1">
      <c r="A52" s="82"/>
      <c r="B52" s="24"/>
      <c r="C52" s="24"/>
      <c r="D52" s="9"/>
    </row>
    <row r="53" spans="1:4" hidden="1">
      <c r="A53" s="82"/>
      <c r="B53" s="24"/>
      <c r="C53" s="24"/>
      <c r="D53" s="9"/>
    </row>
    <row r="54" spans="1:4" hidden="1">
      <c r="A54" s="147"/>
      <c r="B54" s="24"/>
      <c r="C54" s="24"/>
      <c r="D54" s="9"/>
    </row>
    <row r="55" spans="1:4" hidden="1">
      <c r="A55" s="81" t="s">
        <v>219</v>
      </c>
      <c r="B55" s="24"/>
      <c r="C55" s="24"/>
      <c r="D55" s="9"/>
    </row>
    <row r="56" spans="1:4" hidden="1">
      <c r="A56" s="82"/>
      <c r="B56" s="24"/>
      <c r="C56" s="24"/>
      <c r="D56" s="9"/>
    </row>
    <row r="57" spans="1:4" hidden="1">
      <c r="A57" s="82"/>
      <c r="B57" s="24"/>
      <c r="C57" s="24"/>
      <c r="D57" s="9"/>
    </row>
    <row r="58" spans="1:4" hidden="1">
      <c r="A58" s="82"/>
      <c r="B58" s="24"/>
      <c r="C58" s="24"/>
      <c r="D58" s="9"/>
    </row>
    <row r="59" spans="1:4" hidden="1">
      <c r="A59" s="147"/>
      <c r="B59" s="24"/>
      <c r="C59" s="24"/>
      <c r="D59" s="9"/>
    </row>
    <row r="60" spans="1:4">
      <c r="A60" s="184" t="s">
        <v>387</v>
      </c>
      <c r="B60" s="187" t="s">
        <v>20</v>
      </c>
      <c r="C60" s="85" t="s">
        <v>269</v>
      </c>
      <c r="D60" s="51" t="s">
        <v>404</v>
      </c>
    </row>
    <row r="61" spans="1:4">
      <c r="A61" s="185"/>
      <c r="B61" s="188"/>
      <c r="C61" s="86"/>
      <c r="D61" s="51" t="s">
        <v>403</v>
      </c>
    </row>
    <row r="62" spans="1:4">
      <c r="A62" s="185"/>
      <c r="B62" s="189"/>
      <c r="C62" s="86"/>
      <c r="D62" s="51"/>
    </row>
    <row r="63" spans="1:4" ht="15" customHeight="1">
      <c r="A63" s="185"/>
      <c r="B63" s="187" t="s">
        <v>161</v>
      </c>
      <c r="C63" s="86"/>
      <c r="D63" s="51"/>
    </row>
    <row r="64" spans="1:4">
      <c r="A64" s="185"/>
      <c r="B64" s="188"/>
      <c r="C64" s="86"/>
      <c r="D64" s="51"/>
    </row>
    <row r="65" spans="1:4" ht="35.25" customHeight="1">
      <c r="A65" s="186"/>
      <c r="B65" s="188"/>
      <c r="C65" s="178"/>
      <c r="D65" s="51"/>
    </row>
    <row r="66" spans="1:4">
      <c r="A66" s="153" t="s">
        <v>69</v>
      </c>
      <c r="B66" s="192" t="s">
        <v>14</v>
      </c>
      <c r="C66" s="195"/>
      <c r="D66" s="41" t="s">
        <v>384</v>
      </c>
    </row>
    <row r="67" spans="1:4" ht="15" customHeight="1">
      <c r="A67" s="190"/>
      <c r="B67" s="193"/>
      <c r="C67" s="196"/>
      <c r="D67" s="41" t="s">
        <v>382</v>
      </c>
    </row>
    <row r="68" spans="1:4">
      <c r="A68" s="190"/>
      <c r="B68" s="194"/>
      <c r="C68" s="196"/>
      <c r="D68" s="41" t="s">
        <v>383</v>
      </c>
    </row>
    <row r="69" spans="1:4">
      <c r="A69" s="190"/>
      <c r="B69" s="38" t="s">
        <v>20</v>
      </c>
      <c r="C69" s="196"/>
      <c r="D69" s="41" t="s">
        <v>317</v>
      </c>
    </row>
    <row r="70" spans="1:4">
      <c r="A70" s="190"/>
      <c r="B70" s="199" t="s">
        <v>161</v>
      </c>
      <c r="C70" s="196"/>
      <c r="D70" s="41" t="s">
        <v>318</v>
      </c>
    </row>
    <row r="71" spans="1:4">
      <c r="A71" s="191"/>
      <c r="B71" s="194"/>
      <c r="C71" s="197"/>
      <c r="D71" s="41" t="s">
        <v>319</v>
      </c>
    </row>
    <row r="72" spans="1:4">
      <c r="A72" s="128" t="s">
        <v>71</v>
      </c>
      <c r="B72" s="85" t="s">
        <v>161</v>
      </c>
      <c r="C72" s="85" t="s">
        <v>182</v>
      </c>
      <c r="D72" s="9" t="s">
        <v>199</v>
      </c>
    </row>
    <row r="73" spans="1:4">
      <c r="A73" s="148"/>
      <c r="B73" s="86"/>
      <c r="C73" s="86"/>
      <c r="D73" s="43" t="s">
        <v>294</v>
      </c>
    </row>
    <row r="74" spans="1:4">
      <c r="A74" s="148"/>
      <c r="B74" s="86"/>
      <c r="C74" s="86"/>
      <c r="D74" s="43" t="s">
        <v>293</v>
      </c>
    </row>
    <row r="75" spans="1:4">
      <c r="A75" s="148"/>
      <c r="B75" s="86"/>
      <c r="C75" s="86"/>
      <c r="D75" s="43" t="s">
        <v>200</v>
      </c>
    </row>
    <row r="76" spans="1:4">
      <c r="A76" s="149"/>
      <c r="B76" s="178"/>
      <c r="C76" s="178"/>
      <c r="D76" s="9"/>
    </row>
    <row r="77" spans="1:4">
      <c r="A77" s="128" t="s">
        <v>80</v>
      </c>
      <c r="B77" s="85" t="s">
        <v>161</v>
      </c>
      <c r="C77" s="85" t="s">
        <v>182</v>
      </c>
      <c r="D77" s="9" t="s">
        <v>162</v>
      </c>
    </row>
    <row r="78" spans="1:4">
      <c r="A78" s="148"/>
      <c r="B78" s="86"/>
      <c r="C78" s="86"/>
      <c r="D78" s="43" t="s">
        <v>296</v>
      </c>
    </row>
    <row r="79" spans="1:4">
      <c r="A79" s="148"/>
      <c r="B79" s="86"/>
      <c r="C79" s="86"/>
      <c r="D79" s="43" t="s">
        <v>295</v>
      </c>
    </row>
    <row r="80" spans="1:4">
      <c r="A80" s="148"/>
      <c r="B80" s="86"/>
      <c r="C80" s="86"/>
      <c r="D80" s="9"/>
    </row>
    <row r="81" spans="1:4">
      <c r="A81" s="149"/>
      <c r="B81" s="178"/>
      <c r="C81" s="178"/>
      <c r="D81" s="43"/>
    </row>
    <row r="82" spans="1:4">
      <c r="A82" s="128" t="s">
        <v>101</v>
      </c>
      <c r="B82" s="85" t="s">
        <v>161</v>
      </c>
      <c r="C82" s="85" t="s">
        <v>182</v>
      </c>
      <c r="D82" s="9" t="s">
        <v>165</v>
      </c>
    </row>
    <row r="83" spans="1:4">
      <c r="A83" s="148"/>
      <c r="B83" s="86"/>
      <c r="C83" s="86"/>
      <c r="D83" s="9" t="s">
        <v>163</v>
      </c>
    </row>
    <row r="84" spans="1:4">
      <c r="A84" s="148"/>
      <c r="B84" s="86"/>
      <c r="C84" s="86"/>
      <c r="D84" s="9" t="s">
        <v>167</v>
      </c>
    </row>
    <row r="85" spans="1:4">
      <c r="A85" s="148"/>
      <c r="B85" s="86"/>
      <c r="C85" s="86"/>
      <c r="D85" s="9" t="s">
        <v>166</v>
      </c>
    </row>
    <row r="86" spans="1:4">
      <c r="A86" s="148"/>
      <c r="B86" s="86"/>
      <c r="C86" s="86"/>
      <c r="D86" s="9" t="s">
        <v>168</v>
      </c>
    </row>
    <row r="87" spans="1:4">
      <c r="A87" s="160"/>
      <c r="B87" s="88"/>
      <c r="C87" s="178"/>
      <c r="D87" s="9" t="s">
        <v>169</v>
      </c>
    </row>
    <row r="88" spans="1:4">
      <c r="A88" s="128" t="s">
        <v>72</v>
      </c>
      <c r="B88" s="85" t="s">
        <v>161</v>
      </c>
      <c r="C88" s="85" t="s">
        <v>182</v>
      </c>
      <c r="D88" s="9" t="s">
        <v>171</v>
      </c>
    </row>
    <row r="89" spans="1:4">
      <c r="A89" s="148"/>
      <c r="B89" s="86"/>
      <c r="C89" s="86"/>
      <c r="D89" s="43" t="s">
        <v>297</v>
      </c>
    </row>
    <row r="90" spans="1:4">
      <c r="A90" s="148"/>
      <c r="B90" s="86"/>
      <c r="C90" s="86"/>
      <c r="D90" s="43" t="s">
        <v>298</v>
      </c>
    </row>
    <row r="91" spans="1:4">
      <c r="A91" s="148"/>
      <c r="B91" s="86"/>
      <c r="C91" s="86"/>
      <c r="D91" s="43" t="s">
        <v>299</v>
      </c>
    </row>
    <row r="92" spans="1:4">
      <c r="A92" s="148"/>
      <c r="B92" s="86"/>
      <c r="C92" s="86"/>
      <c r="D92" s="43" t="s">
        <v>300</v>
      </c>
    </row>
    <row r="93" spans="1:4">
      <c r="A93" s="160"/>
      <c r="B93" s="88"/>
      <c r="C93" s="178"/>
      <c r="D93" s="43" t="s">
        <v>181</v>
      </c>
    </row>
    <row r="94" spans="1:4">
      <c r="A94" s="128" t="s">
        <v>73</v>
      </c>
      <c r="B94" s="85" t="s">
        <v>161</v>
      </c>
      <c r="C94" s="85" t="s">
        <v>182</v>
      </c>
      <c r="D94" s="9" t="s">
        <v>170</v>
      </c>
    </row>
    <row r="95" spans="1:4">
      <c r="A95" s="148"/>
      <c r="B95" s="86"/>
      <c r="C95" s="86"/>
      <c r="D95" s="9" t="s">
        <v>163</v>
      </c>
    </row>
    <row r="96" spans="1:4">
      <c r="A96" s="148"/>
      <c r="B96" s="86"/>
      <c r="C96" s="86"/>
      <c r="D96" s="9" t="s">
        <v>172</v>
      </c>
    </row>
    <row r="97" spans="1:4">
      <c r="A97" s="148"/>
      <c r="B97" s="86"/>
      <c r="C97" s="86"/>
      <c r="D97" s="9" t="s">
        <v>164</v>
      </c>
    </row>
    <row r="98" spans="1:4">
      <c r="A98" s="148"/>
      <c r="B98" s="86"/>
      <c r="C98" s="86"/>
      <c r="D98" s="9" t="s">
        <v>173</v>
      </c>
    </row>
    <row r="99" spans="1:4">
      <c r="A99" s="160"/>
      <c r="B99" s="88"/>
      <c r="C99" s="178"/>
      <c r="D99" s="9" t="s">
        <v>169</v>
      </c>
    </row>
    <row r="100" spans="1:4">
      <c r="A100" s="128" t="s">
        <v>74</v>
      </c>
      <c r="B100" s="85" t="s">
        <v>161</v>
      </c>
      <c r="C100" s="85" t="s">
        <v>182</v>
      </c>
      <c r="D100" s="9" t="s">
        <v>174</v>
      </c>
    </row>
    <row r="101" spans="1:4">
      <c r="A101" s="148"/>
      <c r="B101" s="86"/>
      <c r="C101" s="86"/>
      <c r="D101" s="9" t="s">
        <v>175</v>
      </c>
    </row>
    <row r="102" spans="1:4">
      <c r="A102" s="148"/>
      <c r="B102" s="86"/>
      <c r="C102" s="86"/>
      <c r="D102" s="9" t="s">
        <v>176</v>
      </c>
    </row>
    <row r="103" spans="1:4">
      <c r="A103" s="148"/>
      <c r="B103" s="86"/>
      <c r="C103" s="86"/>
      <c r="D103" s="9"/>
    </row>
    <row r="104" spans="1:4">
      <c r="A104" s="149"/>
      <c r="B104" s="178"/>
      <c r="C104" s="178"/>
      <c r="D104" s="9"/>
    </row>
    <row r="105" spans="1:4">
      <c r="A105" s="128" t="s">
        <v>75</v>
      </c>
      <c r="B105" s="85" t="s">
        <v>161</v>
      </c>
      <c r="C105" s="85" t="s">
        <v>182</v>
      </c>
      <c r="D105" s="9" t="s">
        <v>177</v>
      </c>
    </row>
    <row r="106" spans="1:4">
      <c r="A106" s="148"/>
      <c r="B106" s="86"/>
      <c r="C106" s="86"/>
      <c r="D106" s="9" t="s">
        <v>178</v>
      </c>
    </row>
    <row r="107" spans="1:4">
      <c r="A107" s="148"/>
      <c r="B107" s="86"/>
      <c r="C107" s="86"/>
      <c r="D107" s="43" t="s">
        <v>301</v>
      </c>
    </row>
    <row r="108" spans="1:4">
      <c r="A108" s="148"/>
      <c r="B108" s="86"/>
      <c r="C108" s="86"/>
      <c r="D108" s="43" t="s">
        <v>302</v>
      </c>
    </row>
    <row r="109" spans="1:4">
      <c r="A109" s="149"/>
      <c r="B109" s="178"/>
      <c r="C109" s="178"/>
      <c r="D109" s="9"/>
    </row>
    <row r="110" spans="1:4">
      <c r="A110" s="128" t="s">
        <v>76</v>
      </c>
      <c r="B110" s="85" t="s">
        <v>161</v>
      </c>
      <c r="C110" s="85" t="s">
        <v>182</v>
      </c>
      <c r="D110" s="9" t="s">
        <v>179</v>
      </c>
    </row>
    <row r="111" spans="1:4">
      <c r="A111" s="148"/>
      <c r="B111" s="86"/>
      <c r="C111" s="86"/>
      <c r="D111" s="9" t="s">
        <v>178</v>
      </c>
    </row>
    <row r="112" spans="1:4">
      <c r="A112" s="148"/>
      <c r="B112" s="86"/>
      <c r="C112" s="86"/>
      <c r="D112" s="43" t="s">
        <v>303</v>
      </c>
    </row>
    <row r="113" spans="1:4">
      <c r="A113" s="148"/>
      <c r="B113" s="86"/>
      <c r="C113" s="86"/>
      <c r="D113" s="43" t="s">
        <v>304</v>
      </c>
    </row>
    <row r="114" spans="1:4">
      <c r="A114" s="149"/>
      <c r="B114" s="178"/>
      <c r="C114" s="178"/>
      <c r="D114" s="9"/>
    </row>
    <row r="115" spans="1:4">
      <c r="A115" s="128" t="s">
        <v>77</v>
      </c>
      <c r="B115" s="85" t="s">
        <v>161</v>
      </c>
      <c r="C115" s="85" t="s">
        <v>182</v>
      </c>
      <c r="D115" s="9" t="s">
        <v>170</v>
      </c>
    </row>
    <row r="116" spans="1:4">
      <c r="A116" s="148"/>
      <c r="B116" s="86"/>
      <c r="C116" s="86"/>
      <c r="D116" s="9" t="s">
        <v>180</v>
      </c>
    </row>
    <row r="117" spans="1:4">
      <c r="A117" s="148"/>
      <c r="B117" s="86"/>
      <c r="C117" s="86"/>
      <c r="D117" s="9" t="s">
        <v>181</v>
      </c>
    </row>
    <row r="118" spans="1:4">
      <c r="A118" s="148"/>
      <c r="B118" s="86"/>
      <c r="C118" s="86"/>
      <c r="D118" s="9"/>
    </row>
    <row r="119" spans="1:4">
      <c r="A119" s="149"/>
      <c r="B119" s="178"/>
      <c r="C119" s="178"/>
      <c r="D119" s="9"/>
    </row>
    <row r="120" spans="1:4">
      <c r="A120" s="128" t="s">
        <v>78</v>
      </c>
      <c r="B120" s="85" t="s">
        <v>161</v>
      </c>
      <c r="C120" s="85" t="s">
        <v>182</v>
      </c>
      <c r="D120" s="9" t="s">
        <v>183</v>
      </c>
    </row>
    <row r="121" spans="1:4">
      <c r="A121" s="148"/>
      <c r="B121" s="86"/>
      <c r="C121" s="86"/>
      <c r="D121" s="9" t="s">
        <v>184</v>
      </c>
    </row>
    <row r="122" spans="1:4">
      <c r="A122" s="148"/>
      <c r="B122" s="86"/>
      <c r="C122" s="86"/>
      <c r="D122" s="9" t="s">
        <v>185</v>
      </c>
    </row>
    <row r="123" spans="1:4">
      <c r="A123" s="148"/>
      <c r="B123" s="86"/>
      <c r="C123" s="86"/>
      <c r="D123" s="9" t="s">
        <v>186</v>
      </c>
    </row>
    <row r="124" spans="1:4" ht="16.5" customHeight="1">
      <c r="A124" s="149"/>
      <c r="B124" s="178"/>
      <c r="C124" s="178"/>
      <c r="D124" s="9"/>
    </row>
    <row r="125" spans="1:4">
      <c r="A125" s="128" t="s">
        <v>79</v>
      </c>
      <c r="B125" s="85" t="s">
        <v>161</v>
      </c>
      <c r="C125" s="85" t="s">
        <v>182</v>
      </c>
      <c r="D125" s="9" t="s">
        <v>187</v>
      </c>
    </row>
    <row r="126" spans="1:4">
      <c r="A126" s="148"/>
      <c r="B126" s="86"/>
      <c r="C126" s="86"/>
      <c r="D126" s="43" t="s">
        <v>305</v>
      </c>
    </row>
    <row r="127" spans="1:4">
      <c r="A127" s="148"/>
      <c r="B127" s="86"/>
      <c r="C127" s="86"/>
      <c r="D127" s="43" t="s">
        <v>172</v>
      </c>
    </row>
    <row r="128" spans="1:4">
      <c r="A128" s="148"/>
      <c r="B128" s="86"/>
      <c r="C128" s="86"/>
      <c r="D128" s="43" t="s">
        <v>306</v>
      </c>
    </row>
    <row r="129" spans="1:4" ht="15.75" customHeight="1">
      <c r="A129" s="149"/>
      <c r="B129" s="178"/>
      <c r="C129" s="178"/>
      <c r="D129" s="43" t="s">
        <v>307</v>
      </c>
    </row>
    <row r="130" spans="1:4">
      <c r="A130" s="128" t="s">
        <v>81</v>
      </c>
      <c r="B130" s="85" t="s">
        <v>161</v>
      </c>
      <c r="C130" s="85" t="s">
        <v>182</v>
      </c>
      <c r="D130" s="43" t="s">
        <v>312</v>
      </c>
    </row>
    <row r="131" spans="1:4">
      <c r="A131" s="148"/>
      <c r="B131" s="86"/>
      <c r="C131" s="86"/>
      <c r="D131" s="43" t="s">
        <v>308</v>
      </c>
    </row>
    <row r="132" spans="1:4">
      <c r="A132" s="148"/>
      <c r="B132" s="86"/>
      <c r="C132" s="86"/>
      <c r="D132" s="43" t="s">
        <v>309</v>
      </c>
    </row>
    <row r="133" spans="1:4">
      <c r="A133" s="148"/>
      <c r="B133" s="86"/>
      <c r="C133" s="86"/>
      <c r="D133" s="43" t="s">
        <v>311</v>
      </c>
    </row>
    <row r="134" spans="1:4">
      <c r="A134" s="149"/>
      <c r="B134" s="178"/>
      <c r="C134" s="178"/>
      <c r="D134" s="43" t="s">
        <v>310</v>
      </c>
    </row>
    <row r="135" spans="1:4" ht="183.75" customHeight="1">
      <c r="A135" s="115" t="s">
        <v>370</v>
      </c>
      <c r="B135" s="4" t="s">
        <v>189</v>
      </c>
      <c r="C135" s="85" t="s">
        <v>188</v>
      </c>
      <c r="D135" s="46" t="s">
        <v>374</v>
      </c>
    </row>
    <row r="136" spans="1:4">
      <c r="A136" s="116"/>
      <c r="B136" s="187" t="s">
        <v>20</v>
      </c>
      <c r="C136" s="86"/>
      <c r="D136" s="46" t="s">
        <v>372</v>
      </c>
    </row>
    <row r="137" spans="1:4">
      <c r="A137" s="116"/>
      <c r="B137" s="189"/>
      <c r="C137" s="86"/>
      <c r="D137" s="46" t="s">
        <v>373</v>
      </c>
    </row>
    <row r="138" spans="1:4" ht="15" customHeight="1">
      <c r="A138" s="116"/>
      <c r="B138" s="85" t="s">
        <v>161</v>
      </c>
      <c r="C138" s="86"/>
      <c r="D138" s="43"/>
    </row>
    <row r="139" spans="1:4">
      <c r="A139" s="116"/>
      <c r="B139" s="86"/>
      <c r="C139" s="86"/>
      <c r="D139" s="9"/>
    </row>
    <row r="140" spans="1:4">
      <c r="A140" s="115" t="s">
        <v>405</v>
      </c>
      <c r="B140" s="85" t="s">
        <v>161</v>
      </c>
      <c r="C140" s="85" t="s">
        <v>270</v>
      </c>
      <c r="D140" s="51" t="s">
        <v>411</v>
      </c>
    </row>
    <row r="141" spans="1:4" ht="15" customHeight="1">
      <c r="A141" s="159"/>
      <c r="B141" s="87"/>
      <c r="C141" s="87"/>
      <c r="D141" s="51" t="s">
        <v>406</v>
      </c>
    </row>
    <row r="142" spans="1:4">
      <c r="A142" s="159"/>
      <c r="B142" s="87"/>
      <c r="C142" s="87"/>
      <c r="D142" s="51" t="s">
        <v>407</v>
      </c>
    </row>
    <row r="143" spans="1:4">
      <c r="A143" s="159"/>
      <c r="B143" s="87"/>
      <c r="C143" s="87"/>
      <c r="D143" s="51" t="s">
        <v>408</v>
      </c>
    </row>
    <row r="144" spans="1:4">
      <c r="A144" s="159"/>
      <c r="B144" s="87"/>
      <c r="C144" s="87"/>
      <c r="D144" s="51" t="s">
        <v>409</v>
      </c>
    </row>
    <row r="145" spans="1:4" ht="26.25" customHeight="1">
      <c r="A145" s="160"/>
      <c r="B145" s="88"/>
      <c r="C145" s="88"/>
      <c r="D145" s="51" t="s">
        <v>410</v>
      </c>
    </row>
    <row r="146" spans="1:4">
      <c r="A146" s="115" t="s">
        <v>158</v>
      </c>
      <c r="B146" s="85" t="s">
        <v>161</v>
      </c>
      <c r="C146" s="85" t="s">
        <v>270</v>
      </c>
      <c r="D146" s="9" t="s">
        <v>287</v>
      </c>
    </row>
    <row r="147" spans="1:4" ht="15" customHeight="1">
      <c r="A147" s="159"/>
      <c r="B147" s="87"/>
      <c r="C147" s="87"/>
      <c r="D147" s="43" t="s">
        <v>313</v>
      </c>
    </row>
    <row r="148" spans="1:4">
      <c r="A148" s="159"/>
      <c r="B148" s="87"/>
      <c r="C148" s="87"/>
      <c r="D148" s="43" t="s">
        <v>314</v>
      </c>
    </row>
    <row r="149" spans="1:4">
      <c r="A149" s="159"/>
      <c r="B149" s="87"/>
      <c r="C149" s="87"/>
      <c r="D149" s="43" t="s">
        <v>315</v>
      </c>
    </row>
    <row r="150" spans="1:4">
      <c r="A150" s="159"/>
      <c r="B150" s="87"/>
      <c r="C150" s="87"/>
      <c r="D150" s="43" t="s">
        <v>316</v>
      </c>
    </row>
    <row r="151" spans="1:4" ht="26.25" customHeight="1">
      <c r="A151" s="160"/>
      <c r="B151" s="88"/>
      <c r="C151" s="88"/>
      <c r="D151" s="9" t="s">
        <v>191</v>
      </c>
    </row>
    <row r="152" spans="1:4" ht="18.75" customHeight="1">
      <c r="A152" s="132" t="s">
        <v>87</v>
      </c>
      <c r="B152" s="195" t="s">
        <v>161</v>
      </c>
      <c r="C152" s="206"/>
      <c r="D152" s="41" t="s">
        <v>379</v>
      </c>
    </row>
    <row r="153" spans="1:4" ht="15" customHeight="1">
      <c r="A153" s="203"/>
      <c r="B153" s="205"/>
      <c r="C153" s="205"/>
      <c r="D153" s="41" t="s">
        <v>380</v>
      </c>
    </row>
    <row r="154" spans="1:4">
      <c r="A154" s="203"/>
      <c r="B154" s="205"/>
      <c r="C154" s="205"/>
      <c r="D154" s="41" t="s">
        <v>320</v>
      </c>
    </row>
    <row r="155" spans="1:4">
      <c r="A155" s="203"/>
      <c r="B155" s="205"/>
      <c r="C155" s="205"/>
      <c r="D155" s="41" t="s">
        <v>321</v>
      </c>
    </row>
    <row r="156" spans="1:4">
      <c r="A156" s="203"/>
      <c r="B156" s="205"/>
      <c r="C156" s="205"/>
      <c r="D156" s="41" t="s">
        <v>322</v>
      </c>
    </row>
    <row r="157" spans="1:4">
      <c r="A157" s="204"/>
      <c r="B157" s="197"/>
      <c r="C157" s="197"/>
      <c r="D157" s="41" t="s">
        <v>323</v>
      </c>
    </row>
    <row r="158" spans="1:4" ht="18.75" customHeight="1">
      <c r="A158" s="128" t="s">
        <v>190</v>
      </c>
      <c r="B158" s="85" t="s">
        <v>161</v>
      </c>
      <c r="C158" s="85" t="s">
        <v>269</v>
      </c>
      <c r="D158" s="43" t="s">
        <v>330</v>
      </c>
    </row>
    <row r="159" spans="1:4" ht="15" customHeight="1">
      <c r="A159" s="159"/>
      <c r="B159" s="87"/>
      <c r="C159" s="87"/>
      <c r="D159" s="43" t="s">
        <v>324</v>
      </c>
    </row>
    <row r="160" spans="1:4">
      <c r="A160" s="159"/>
      <c r="B160" s="87"/>
      <c r="C160" s="87"/>
      <c r="D160" s="43" t="s">
        <v>325</v>
      </c>
    </row>
    <row r="161" spans="1:4">
      <c r="A161" s="159"/>
      <c r="B161" s="87"/>
      <c r="C161" s="87"/>
      <c r="D161" s="43" t="s">
        <v>326</v>
      </c>
    </row>
    <row r="162" spans="1:4">
      <c r="A162" s="159"/>
      <c r="B162" s="87"/>
      <c r="C162" s="87"/>
      <c r="D162" s="9" t="s">
        <v>192</v>
      </c>
    </row>
    <row r="163" spans="1:4">
      <c r="A163" s="160"/>
      <c r="B163" s="88"/>
      <c r="C163" s="88"/>
      <c r="D163" s="9" t="s">
        <v>193</v>
      </c>
    </row>
    <row r="164" spans="1:4" ht="18.75" customHeight="1">
      <c r="A164" s="128" t="s">
        <v>88</v>
      </c>
      <c r="B164" s="85" t="s">
        <v>161</v>
      </c>
      <c r="C164" s="85" t="s">
        <v>269</v>
      </c>
      <c r="D164" s="43" t="s">
        <v>331</v>
      </c>
    </row>
    <row r="165" spans="1:4" ht="15" customHeight="1">
      <c r="A165" s="159"/>
      <c r="B165" s="87"/>
      <c r="C165" s="87"/>
      <c r="D165" s="43" t="s">
        <v>327</v>
      </c>
    </row>
    <row r="166" spans="1:4">
      <c r="A166" s="159"/>
      <c r="B166" s="87"/>
      <c r="C166" s="87"/>
      <c r="D166" s="43" t="s">
        <v>328</v>
      </c>
    </row>
    <row r="167" spans="1:4">
      <c r="A167" s="159"/>
      <c r="B167" s="87"/>
      <c r="C167" s="87"/>
      <c r="D167" s="43" t="s">
        <v>329</v>
      </c>
    </row>
    <row r="168" spans="1:4">
      <c r="A168" s="159"/>
      <c r="B168" s="87"/>
      <c r="C168" s="87"/>
      <c r="D168" s="9" t="s">
        <v>194</v>
      </c>
    </row>
    <row r="169" spans="1:4">
      <c r="A169" s="160"/>
      <c r="B169" s="88"/>
      <c r="C169" s="88"/>
      <c r="D169" s="9" t="s">
        <v>195</v>
      </c>
    </row>
    <row r="170" spans="1:4" ht="18.75" customHeight="1">
      <c r="A170" s="115" t="s">
        <v>212</v>
      </c>
      <c r="B170" s="85" t="s">
        <v>161</v>
      </c>
      <c r="C170" s="85" t="s">
        <v>269</v>
      </c>
      <c r="D170" s="46" t="s">
        <v>375</v>
      </c>
    </row>
    <row r="171" spans="1:4" ht="15" customHeight="1">
      <c r="A171" s="207"/>
      <c r="B171" s="87"/>
      <c r="C171" s="87"/>
      <c r="D171" s="49" t="s">
        <v>381</v>
      </c>
    </row>
    <row r="172" spans="1:4">
      <c r="A172" s="207"/>
      <c r="B172" s="87"/>
      <c r="C172" s="87"/>
      <c r="D172" s="43" t="s">
        <v>332</v>
      </c>
    </row>
    <row r="173" spans="1:4">
      <c r="A173" s="207"/>
      <c r="B173" s="87"/>
      <c r="C173" s="87"/>
      <c r="D173" s="43" t="s">
        <v>333</v>
      </c>
    </row>
    <row r="174" spans="1:4">
      <c r="A174" s="207"/>
      <c r="B174" s="87"/>
      <c r="C174" s="87"/>
      <c r="D174" s="43" t="s">
        <v>334</v>
      </c>
    </row>
    <row r="175" spans="1:4">
      <c r="A175" s="208"/>
      <c r="B175" s="88"/>
      <c r="C175" s="88"/>
      <c r="D175" s="43" t="s">
        <v>335</v>
      </c>
    </row>
    <row r="176" spans="1:4" ht="18.75" customHeight="1">
      <c r="A176" s="115" t="s">
        <v>368</v>
      </c>
      <c r="B176" s="85" t="s">
        <v>161</v>
      </c>
      <c r="C176" s="85" t="s">
        <v>272</v>
      </c>
      <c r="D176" s="45" t="s">
        <v>367</v>
      </c>
    </row>
    <row r="177" spans="1:4" ht="15" customHeight="1">
      <c r="A177" s="159"/>
      <c r="B177" s="87"/>
      <c r="C177" s="87"/>
      <c r="D177" s="45" t="s">
        <v>366</v>
      </c>
    </row>
    <row r="178" spans="1:4">
      <c r="A178" s="159"/>
      <c r="B178" s="87"/>
      <c r="C178" s="87"/>
      <c r="D178" s="43" t="s">
        <v>336</v>
      </c>
    </row>
    <row r="179" spans="1:4">
      <c r="A179" s="159"/>
      <c r="B179" s="87"/>
      <c r="C179" s="87"/>
      <c r="D179" s="43" t="s">
        <v>337</v>
      </c>
    </row>
    <row r="180" spans="1:4">
      <c r="A180" s="159"/>
      <c r="B180" s="87"/>
      <c r="C180" s="87"/>
      <c r="D180" s="9" t="s">
        <v>196</v>
      </c>
    </row>
    <row r="181" spans="1:4">
      <c r="A181" s="160"/>
      <c r="B181" s="88"/>
      <c r="C181" s="88"/>
      <c r="D181" s="9" t="s">
        <v>197</v>
      </c>
    </row>
    <row r="182" spans="1:4">
      <c r="A182" s="128" t="s">
        <v>145</v>
      </c>
      <c r="B182" s="85" t="s">
        <v>161</v>
      </c>
      <c r="C182" s="85" t="s">
        <v>269</v>
      </c>
      <c r="D182" s="43" t="s">
        <v>338</v>
      </c>
    </row>
    <row r="183" spans="1:4" ht="15" customHeight="1">
      <c r="A183" s="159"/>
      <c r="B183" s="87"/>
      <c r="C183" s="87"/>
      <c r="D183" s="43" t="s">
        <v>339</v>
      </c>
    </row>
    <row r="184" spans="1:4">
      <c r="A184" s="159"/>
      <c r="B184" s="87"/>
      <c r="C184" s="87"/>
      <c r="D184" s="43" t="s">
        <v>340</v>
      </c>
    </row>
    <row r="185" spans="1:4">
      <c r="A185" s="159"/>
      <c r="B185" s="87"/>
      <c r="C185" s="87"/>
      <c r="D185" s="43" t="s">
        <v>341</v>
      </c>
    </row>
    <row r="186" spans="1:4">
      <c r="A186" s="159"/>
      <c r="B186" s="87"/>
      <c r="C186" s="87"/>
      <c r="D186" s="43" t="s">
        <v>342</v>
      </c>
    </row>
    <row r="187" spans="1:4">
      <c r="A187" s="160"/>
      <c r="B187" s="88"/>
      <c r="C187" s="88"/>
      <c r="D187" s="43" t="s">
        <v>343</v>
      </c>
    </row>
    <row r="188" spans="1:4">
      <c r="A188" s="128" t="s">
        <v>89</v>
      </c>
      <c r="B188" s="85" t="s">
        <v>161</v>
      </c>
      <c r="C188" s="85" t="s">
        <v>269</v>
      </c>
      <c r="D188" s="43" t="s">
        <v>344</v>
      </c>
    </row>
    <row r="189" spans="1:4" ht="15" customHeight="1">
      <c r="A189" s="159"/>
      <c r="B189" s="87"/>
      <c r="C189" s="87"/>
      <c r="D189" s="43" t="s">
        <v>345</v>
      </c>
    </row>
    <row r="190" spans="1:4">
      <c r="A190" s="159"/>
      <c r="B190" s="87"/>
      <c r="C190" s="87"/>
      <c r="D190" s="43" t="s">
        <v>346</v>
      </c>
    </row>
    <row r="191" spans="1:4">
      <c r="A191" s="159"/>
      <c r="B191" s="87"/>
      <c r="C191" s="87"/>
      <c r="D191" s="43" t="s">
        <v>347</v>
      </c>
    </row>
    <row r="192" spans="1:4">
      <c r="A192" s="159"/>
      <c r="B192" s="87"/>
      <c r="C192" s="87"/>
      <c r="D192" s="9" t="s">
        <v>274</v>
      </c>
    </row>
    <row r="193" spans="1:4">
      <c r="A193" s="160"/>
      <c r="B193" s="88"/>
      <c r="C193" s="88"/>
      <c r="D193" s="9" t="s">
        <v>275</v>
      </c>
    </row>
    <row r="194" spans="1:4">
      <c r="A194" s="128" t="s">
        <v>90</v>
      </c>
      <c r="B194" s="85" t="s">
        <v>161</v>
      </c>
      <c r="C194" s="85" t="s">
        <v>269</v>
      </c>
      <c r="D194" s="43" t="s">
        <v>348</v>
      </c>
    </row>
    <row r="195" spans="1:4" ht="15" customHeight="1">
      <c r="A195" s="159"/>
      <c r="B195" s="87"/>
      <c r="C195" s="87"/>
      <c r="D195" s="43" t="s">
        <v>276</v>
      </c>
    </row>
    <row r="196" spans="1:4">
      <c r="A196" s="159"/>
      <c r="B196" s="87"/>
      <c r="C196" s="87"/>
      <c r="D196" s="43" t="s">
        <v>349</v>
      </c>
    </row>
    <row r="197" spans="1:4">
      <c r="A197" s="159"/>
      <c r="B197" s="87"/>
      <c r="C197" s="87"/>
      <c r="D197" s="43" t="s">
        <v>350</v>
      </c>
    </row>
    <row r="198" spans="1:4">
      <c r="A198" s="159"/>
      <c r="B198" s="87"/>
      <c r="C198" s="87"/>
      <c r="D198" s="9" t="s">
        <v>277</v>
      </c>
    </row>
    <row r="199" spans="1:4">
      <c r="A199" s="160"/>
      <c r="B199" s="88"/>
      <c r="C199" s="88"/>
      <c r="D199" s="9" t="s">
        <v>278</v>
      </c>
    </row>
    <row r="200" spans="1:4">
      <c r="A200" s="128" t="s">
        <v>146</v>
      </c>
      <c r="B200" s="85" t="s">
        <v>161</v>
      </c>
      <c r="C200" s="85" t="s">
        <v>269</v>
      </c>
      <c r="D200" s="43" t="s">
        <v>351</v>
      </c>
    </row>
    <row r="201" spans="1:4" ht="15" customHeight="1">
      <c r="A201" s="159"/>
      <c r="B201" s="87"/>
      <c r="C201" s="87"/>
      <c r="D201" s="43" t="s">
        <v>352</v>
      </c>
    </row>
    <row r="202" spans="1:4">
      <c r="A202" s="159"/>
      <c r="B202" s="87"/>
      <c r="C202" s="87"/>
      <c r="D202" s="43" t="s">
        <v>353</v>
      </c>
    </row>
    <row r="203" spans="1:4">
      <c r="A203" s="159"/>
      <c r="B203" s="87"/>
      <c r="C203" s="87"/>
      <c r="D203" s="43" t="s">
        <v>354</v>
      </c>
    </row>
    <row r="204" spans="1:4">
      <c r="A204" s="159"/>
      <c r="B204" s="87"/>
      <c r="C204" s="87"/>
      <c r="D204" s="43" t="s">
        <v>355</v>
      </c>
    </row>
    <row r="205" spans="1:4">
      <c r="A205" s="160"/>
      <c r="B205" s="88"/>
      <c r="C205" s="88"/>
      <c r="D205" s="43" t="s">
        <v>356</v>
      </c>
    </row>
    <row r="206" spans="1:4">
      <c r="A206" s="128" t="s">
        <v>213</v>
      </c>
      <c r="B206" s="85" t="s">
        <v>161</v>
      </c>
      <c r="C206" s="85" t="s">
        <v>198</v>
      </c>
      <c r="D206" s="43" t="s">
        <v>357</v>
      </c>
    </row>
    <row r="207" spans="1:4" ht="15" customHeight="1">
      <c r="A207" s="159"/>
      <c r="B207" s="87"/>
      <c r="C207" s="87"/>
      <c r="D207" s="43" t="s">
        <v>358</v>
      </c>
    </row>
    <row r="208" spans="1:4">
      <c r="A208" s="159"/>
      <c r="B208" s="87"/>
      <c r="C208" s="87"/>
      <c r="D208" s="43" t="s">
        <v>359</v>
      </c>
    </row>
    <row r="209" spans="1:4">
      <c r="A209" s="159"/>
      <c r="B209" s="87"/>
      <c r="C209" s="87"/>
      <c r="D209" s="43" t="s">
        <v>360</v>
      </c>
    </row>
    <row r="210" spans="1:4">
      <c r="A210" s="159"/>
      <c r="B210" s="87"/>
      <c r="C210" s="87"/>
      <c r="D210" s="43" t="s">
        <v>361</v>
      </c>
    </row>
    <row r="211" spans="1:4">
      <c r="A211" s="160"/>
      <c r="B211" s="88"/>
      <c r="C211" s="88"/>
      <c r="D211" s="43" t="s">
        <v>362</v>
      </c>
    </row>
    <row r="212" spans="1:4" ht="45.75" customHeight="1">
      <c r="A212" s="25" t="s">
        <v>211</v>
      </c>
      <c r="B212" s="9" t="s">
        <v>20</v>
      </c>
      <c r="C212" s="9" t="s">
        <v>271</v>
      </c>
      <c r="D212" s="9" t="s">
        <v>273</v>
      </c>
    </row>
    <row r="214" spans="1:4">
      <c r="A214" s="202" t="s">
        <v>37</v>
      </c>
      <c r="B214" s="202"/>
      <c r="C214" s="202"/>
      <c r="D214" s="202"/>
    </row>
    <row r="215" spans="1:4">
      <c r="A215" s="76" t="s">
        <v>38</v>
      </c>
      <c r="B215" s="76"/>
      <c r="C215" s="76"/>
      <c r="D215" s="76"/>
    </row>
    <row r="216" spans="1:4">
      <c r="A216" s="76" t="s">
        <v>39</v>
      </c>
      <c r="B216" s="76"/>
      <c r="C216" s="76"/>
      <c r="D216" s="76"/>
    </row>
    <row r="217" spans="1:4">
      <c r="A217" s="202" t="s">
        <v>40</v>
      </c>
      <c r="B217" s="202"/>
      <c r="C217" s="202"/>
      <c r="D217" s="202"/>
    </row>
    <row r="218" spans="1:4">
      <c r="A218" s="202" t="s">
        <v>41</v>
      </c>
      <c r="B218" s="202"/>
      <c r="C218" s="202"/>
      <c r="D218" s="202"/>
    </row>
    <row r="219" spans="1:4">
      <c r="A219" s="202" t="s">
        <v>42</v>
      </c>
      <c r="B219" s="202"/>
      <c r="C219" s="202"/>
      <c r="D219" s="202"/>
    </row>
    <row r="220" spans="1:4">
      <c r="A220" s="202" t="s">
        <v>43</v>
      </c>
      <c r="B220" s="202"/>
      <c r="C220" s="202"/>
      <c r="D220" s="202"/>
    </row>
    <row r="221" spans="1:4">
      <c r="A221" s="202" t="s">
        <v>44</v>
      </c>
      <c r="B221" s="202"/>
      <c r="C221" s="202"/>
      <c r="D221" s="202"/>
    </row>
    <row r="222" spans="1:4">
      <c r="A222" s="202" t="s">
        <v>45</v>
      </c>
      <c r="B222" s="202"/>
      <c r="C222" s="202"/>
      <c r="D222" s="202"/>
    </row>
    <row r="223" spans="1:4">
      <c r="A223" s="202" t="s">
        <v>46</v>
      </c>
      <c r="B223" s="202"/>
      <c r="C223" s="202"/>
      <c r="D223" s="202"/>
    </row>
    <row r="224" spans="1:4">
      <c r="A224" s="202" t="s">
        <v>47</v>
      </c>
      <c r="B224" s="202"/>
      <c r="C224" s="202"/>
      <c r="D224" s="202"/>
    </row>
    <row r="225" spans="1:4">
      <c r="A225" s="202"/>
      <c r="B225" s="202"/>
      <c r="C225" s="202"/>
      <c r="D225" s="202"/>
    </row>
    <row r="226" spans="1:4">
      <c r="A226" s="202"/>
      <c r="B226" s="202"/>
      <c r="C226" s="202"/>
      <c r="D226" s="202"/>
    </row>
    <row r="227" spans="1:4">
      <c r="A227" s="202"/>
      <c r="B227" s="202"/>
      <c r="C227" s="202"/>
      <c r="D227" s="202"/>
    </row>
    <row r="228" spans="1:4">
      <c r="A228" s="202"/>
      <c r="B228" s="202"/>
      <c r="C228" s="202"/>
      <c r="D228" s="202"/>
    </row>
    <row r="229" spans="1:4">
      <c r="A229" s="202"/>
      <c r="B229" s="202"/>
      <c r="C229" s="202"/>
      <c r="D229" s="202"/>
    </row>
  </sheetData>
  <mergeCells count="129">
    <mergeCell ref="A94:A99"/>
    <mergeCell ref="B194:B199"/>
    <mergeCell ref="C194:C199"/>
    <mergeCell ref="A200:A205"/>
    <mergeCell ref="C164:C169"/>
    <mergeCell ref="A170:A175"/>
    <mergeCell ref="B170:B175"/>
    <mergeCell ref="C170:C175"/>
    <mergeCell ref="C182:C187"/>
    <mergeCell ref="C188:C193"/>
    <mergeCell ref="C176:C181"/>
    <mergeCell ref="A176:A181"/>
    <mergeCell ref="A188:A193"/>
    <mergeCell ref="B188:B193"/>
    <mergeCell ref="A194:A199"/>
    <mergeCell ref="B200:B205"/>
    <mergeCell ref="C200:C205"/>
    <mergeCell ref="A206:A211"/>
    <mergeCell ref="B206:B211"/>
    <mergeCell ref="C206:C211"/>
    <mergeCell ref="A220:D220"/>
    <mergeCell ref="A219:D219"/>
    <mergeCell ref="A215:D215"/>
    <mergeCell ref="A216:D216"/>
    <mergeCell ref="A217:D217"/>
    <mergeCell ref="A218:D218"/>
    <mergeCell ref="A221:D221"/>
    <mergeCell ref="A229:D229"/>
    <mergeCell ref="A223:D223"/>
    <mergeCell ref="A224:D224"/>
    <mergeCell ref="A225:D225"/>
    <mergeCell ref="A226:D226"/>
    <mergeCell ref="A227:D227"/>
    <mergeCell ref="A228:D228"/>
    <mergeCell ref="A222:D222"/>
    <mergeCell ref="A2:D2"/>
    <mergeCell ref="A3:D3"/>
    <mergeCell ref="A4:D4"/>
    <mergeCell ref="A214:D214"/>
    <mergeCell ref="A6:A11"/>
    <mergeCell ref="A12:A17"/>
    <mergeCell ref="A30:A35"/>
    <mergeCell ref="A72:A76"/>
    <mergeCell ref="A77:A81"/>
    <mergeCell ref="A88:A93"/>
    <mergeCell ref="A164:A169"/>
    <mergeCell ref="B164:B169"/>
    <mergeCell ref="A182:A187"/>
    <mergeCell ref="B182:B187"/>
    <mergeCell ref="B176:B181"/>
    <mergeCell ref="B158:B163"/>
    <mergeCell ref="A146:A151"/>
    <mergeCell ref="B146:B151"/>
    <mergeCell ref="C146:C151"/>
    <mergeCell ref="A152:A157"/>
    <mergeCell ref="B152:B157"/>
    <mergeCell ref="C152:C157"/>
    <mergeCell ref="C158:C163"/>
    <mergeCell ref="A158:A163"/>
    <mergeCell ref="C1:D1"/>
    <mergeCell ref="C135:C139"/>
    <mergeCell ref="B138:B139"/>
    <mergeCell ref="A135:A139"/>
    <mergeCell ref="B125:B129"/>
    <mergeCell ref="C125:C129"/>
    <mergeCell ref="B130:B134"/>
    <mergeCell ref="C130:C134"/>
    <mergeCell ref="B120:B124"/>
    <mergeCell ref="C120:C124"/>
    <mergeCell ref="B115:B119"/>
    <mergeCell ref="C115:C119"/>
    <mergeCell ref="B94:B99"/>
    <mergeCell ref="C94:C99"/>
    <mergeCell ref="B100:B104"/>
    <mergeCell ref="C100:C104"/>
    <mergeCell ref="B105:B109"/>
    <mergeCell ref="C105:C109"/>
    <mergeCell ref="B110:B114"/>
    <mergeCell ref="C110:C114"/>
    <mergeCell ref="A115:A119"/>
    <mergeCell ref="A120:A124"/>
    <mergeCell ref="A125:A129"/>
    <mergeCell ref="A130:A134"/>
    <mergeCell ref="C18:C23"/>
    <mergeCell ref="B21:B23"/>
    <mergeCell ref="B12:B14"/>
    <mergeCell ref="B30:B32"/>
    <mergeCell ref="C12:C17"/>
    <mergeCell ref="C30:C35"/>
    <mergeCell ref="C6:C11"/>
    <mergeCell ref="A55:A59"/>
    <mergeCell ref="B7:B11"/>
    <mergeCell ref="B15:B17"/>
    <mergeCell ref="B33:B35"/>
    <mergeCell ref="A36:A39"/>
    <mergeCell ref="A40:A44"/>
    <mergeCell ref="A45:A49"/>
    <mergeCell ref="A50:A54"/>
    <mergeCell ref="B37:B39"/>
    <mergeCell ref="A18:A23"/>
    <mergeCell ref="B18:B20"/>
    <mergeCell ref="A24:A29"/>
    <mergeCell ref="B24:B26"/>
    <mergeCell ref="C24:C29"/>
    <mergeCell ref="B27:B29"/>
    <mergeCell ref="A60:A65"/>
    <mergeCell ref="B60:B62"/>
    <mergeCell ref="C60:C65"/>
    <mergeCell ref="B63:B65"/>
    <mergeCell ref="A140:A145"/>
    <mergeCell ref="B140:B145"/>
    <mergeCell ref="C140:C145"/>
    <mergeCell ref="B136:B137"/>
    <mergeCell ref="C88:C93"/>
    <mergeCell ref="B72:B76"/>
    <mergeCell ref="B77:B81"/>
    <mergeCell ref="A82:A87"/>
    <mergeCell ref="B82:B87"/>
    <mergeCell ref="C82:C87"/>
    <mergeCell ref="C77:C81"/>
    <mergeCell ref="C72:C76"/>
    <mergeCell ref="B88:B93"/>
    <mergeCell ref="A66:A71"/>
    <mergeCell ref="B66:B68"/>
    <mergeCell ref="C66:C71"/>
    <mergeCell ref="B70:B71"/>
    <mergeCell ref="A100:A104"/>
    <mergeCell ref="A105:A109"/>
    <mergeCell ref="A110:A114"/>
  </mergeCells>
  <phoneticPr fontId="0" type="noConversion"/>
  <pageMargins left="0.25" right="0.25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Паспорт</vt:lpstr>
      <vt:lpstr>Приложение1   2</vt:lpstr>
      <vt:lpstr>Приложение2   3</vt:lpstr>
      <vt:lpstr>Приложение3 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Немцев Вячеслав Леонидович</dc:creator>
  <cp:lastModifiedBy>plzvtl</cp:lastModifiedBy>
  <cp:lastPrinted>2015-04-15T12:29:11Z</cp:lastPrinted>
  <dcterms:created xsi:type="dcterms:W3CDTF">2014-09-12T06:18:21Z</dcterms:created>
  <dcterms:modified xsi:type="dcterms:W3CDTF">2015-04-22T06:01:46Z</dcterms:modified>
</cp:coreProperties>
</file>